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Andrea\Dropbox\ANDREA\TRADUCCIÓN\ENI\Excel OP19EXC\Fichiers en téléchargement\"/>
    </mc:Choice>
  </mc:AlternateContent>
  <xr:revisionPtr revIDLastSave="0" documentId="13_ncr:201_{9990EEA4-ABAE-49E4-AF1F-98D83AAB72AF}" xr6:coauthVersionLast="40" xr6:coauthVersionMax="40" xr10:uidLastSave="{00000000-0000-0000-0000-000000000000}"/>
  <bookViews>
    <workbookView xWindow="-120" yWindow="-120" windowWidth="19440" windowHeight="15150" xr2:uid="{00000000-000D-0000-FFFF-FFFF00000000}"/>
  </bookViews>
  <sheets>
    <sheet name="Hoja3" sheetId="14" r:id="rId1"/>
    <sheet name="Hoja4" sheetId="15" r:id="rId2"/>
    <sheet name="Lista miembros" sheetId="7" r:id="rId3"/>
    <sheet name="Inscripciones" sheetId="11" r:id="rId4"/>
  </sheets>
  <externalReferences>
    <externalReference r:id="rId5"/>
  </externalReferences>
  <definedNames>
    <definedName name="_xlnm._FilterDatabase" localSheetId="2" hidden="1">'Lista miembros'!$A$3:$K$49</definedName>
    <definedName name="Liste">'[1]Liste Adhérents'!$A$3:$K$49</definedName>
    <definedName name="ListeAdhérents">#REF!</definedName>
    <definedName name="ListeSalles">#REF!</definedName>
    <definedName name="SegmentaciónDeDatos_Ciudad">#N/A</definedName>
    <definedName name="SegmentaciónDeDatos_Nombre">#N/A</definedName>
  </definedNames>
  <calcPr calcId="191029"/>
  <pivotCaches>
    <pivotCache cacheId="0" r:id="rId6"/>
    <pivotCache cacheId="1" r:id="rId7"/>
    <pivotCache cacheId="2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7" l="1"/>
  <c r="I49" i="7" s="1"/>
  <c r="G48" i="7"/>
  <c r="I48" i="7" s="1"/>
  <c r="G47" i="7"/>
  <c r="I47" i="7" s="1"/>
  <c r="G46" i="7"/>
  <c r="I46" i="7" s="1"/>
  <c r="G45" i="7"/>
  <c r="I45" i="7" s="1"/>
  <c r="G44" i="7"/>
  <c r="I44" i="7" s="1"/>
  <c r="G43" i="7"/>
  <c r="I43" i="7" s="1"/>
  <c r="G42" i="7"/>
  <c r="I42" i="7" s="1"/>
  <c r="G41" i="7"/>
  <c r="I41" i="7" s="1"/>
  <c r="G40" i="7"/>
  <c r="I40" i="7" s="1"/>
  <c r="G39" i="7"/>
  <c r="I39" i="7" s="1"/>
  <c r="G38" i="7"/>
  <c r="I38" i="7" s="1"/>
  <c r="G37" i="7"/>
  <c r="I37" i="7" s="1"/>
  <c r="G36" i="7"/>
  <c r="I36" i="7" s="1"/>
  <c r="G35" i="7"/>
  <c r="I35" i="7" s="1"/>
  <c r="G34" i="7"/>
  <c r="I34" i="7" s="1"/>
  <c r="G33" i="7"/>
  <c r="I33" i="7" s="1"/>
  <c r="G32" i="7"/>
  <c r="I32" i="7" s="1"/>
  <c r="G31" i="7"/>
  <c r="I31" i="7" s="1"/>
  <c r="G30" i="7"/>
  <c r="I30" i="7" s="1"/>
  <c r="G29" i="7"/>
  <c r="I29" i="7" s="1"/>
  <c r="G28" i="7"/>
  <c r="I28" i="7" s="1"/>
  <c r="G27" i="7"/>
  <c r="I27" i="7" s="1"/>
  <c r="G26" i="7"/>
  <c r="I26" i="7" s="1"/>
  <c r="G25" i="7"/>
  <c r="I25" i="7" s="1"/>
  <c r="G24" i="7"/>
  <c r="I24" i="7" s="1"/>
  <c r="G23" i="7"/>
  <c r="I23" i="7" s="1"/>
  <c r="G22" i="7"/>
  <c r="I22" i="7" s="1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G14" i="7"/>
  <c r="I14" i="7" s="1"/>
  <c r="G13" i="7"/>
  <c r="I13" i="7" s="1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G5" i="7"/>
  <c r="I5" i="7" s="1"/>
  <c r="G4" i="7"/>
  <c r="I4" i="7" s="1"/>
  <c r="J4" i="11" l="1"/>
  <c r="J5" i="11"/>
  <c r="J6" i="11"/>
  <c r="J7" i="11"/>
  <c r="J8" i="11"/>
  <c r="J9" i="11"/>
  <c r="J10" i="11"/>
  <c r="C11" i="11"/>
  <c r="D11" i="11"/>
  <c r="E11" i="11"/>
  <c r="F11" i="11"/>
  <c r="G11" i="11"/>
  <c r="H11" i="11"/>
  <c r="B11" i="11"/>
  <c r="I4" i="11" l="1"/>
  <c r="I9" i="11"/>
  <c r="I6" i="11"/>
  <c r="I5" i="11"/>
  <c r="I7" i="11"/>
  <c r="I8" i="11"/>
  <c r="I10" i="11"/>
  <c r="I11" i="11" l="1"/>
</calcChain>
</file>

<file path=xl/sharedStrings.xml><?xml version="1.0" encoding="utf-8"?>
<sst xmlns="http://schemas.openxmlformats.org/spreadsheetml/2006/main" count="345" uniqueCount="181">
  <si>
    <t>DE FOUAULT</t>
  </si>
  <si>
    <t>Hélène</t>
  </si>
  <si>
    <t>Impasse du Manoir</t>
  </si>
  <si>
    <t>F</t>
  </si>
  <si>
    <t>N</t>
  </si>
  <si>
    <t>DELALANDE</t>
  </si>
  <si>
    <t>Sophie</t>
  </si>
  <si>
    <t>12 Allée Mauve</t>
  </si>
  <si>
    <t>O</t>
  </si>
  <si>
    <t>LE BRAZ</t>
  </si>
  <si>
    <t>Géraldine</t>
  </si>
  <si>
    <t>12 rue Dobrée</t>
  </si>
  <si>
    <t>LEVEQUE</t>
  </si>
  <si>
    <t>Karine</t>
  </si>
  <si>
    <t>9 rue de Provence</t>
  </si>
  <si>
    <t>MARCHAND</t>
  </si>
  <si>
    <t>Elisabeth</t>
  </si>
  <si>
    <t>2 rue Camus</t>
  </si>
  <si>
    <t>MARTIN</t>
  </si>
  <si>
    <t>Mathilde</t>
  </si>
  <si>
    <t>9 rue Jules Verne</t>
  </si>
  <si>
    <t>Clémence</t>
  </si>
  <si>
    <t>45 rue Edmond Rostand</t>
  </si>
  <si>
    <t>MARTINEZ</t>
  </si>
  <si>
    <t>Fabiola</t>
  </si>
  <si>
    <t>Allée Montaigne</t>
  </si>
  <si>
    <t>PILLET</t>
  </si>
  <si>
    <t>Prudence</t>
  </si>
  <si>
    <t>6 Allée Fabert</t>
  </si>
  <si>
    <t>AUBRY</t>
  </si>
  <si>
    <t>Sylvaine</t>
  </si>
  <si>
    <t>101 rue de Rennes</t>
  </si>
  <si>
    <t>BARBOT</t>
  </si>
  <si>
    <t>Christine</t>
  </si>
  <si>
    <t>8 Bd d'Isly</t>
  </si>
  <si>
    <t>CLOSERAIE</t>
  </si>
  <si>
    <t>Pauline</t>
  </si>
  <si>
    <t>Chemin Nantais</t>
  </si>
  <si>
    <t>HURION</t>
  </si>
  <si>
    <t>Pascale</t>
  </si>
  <si>
    <t>Impasse des Oursons</t>
  </si>
  <si>
    <t>LACANA</t>
  </si>
  <si>
    <t>Fleur</t>
  </si>
  <si>
    <t>87 route d'Ancenis</t>
  </si>
  <si>
    <t>SIMON</t>
  </si>
  <si>
    <t>Judith</t>
  </si>
  <si>
    <t>6 rue des Amis</t>
  </si>
  <si>
    <t>TROUCHET</t>
  </si>
  <si>
    <t>Céline</t>
  </si>
  <si>
    <t>5 rue Lavoisier</t>
  </si>
  <si>
    <t>Mélanie</t>
  </si>
  <si>
    <t>BAZIER</t>
  </si>
  <si>
    <t>Laure</t>
  </si>
  <si>
    <t>69 Avenue Renoir</t>
  </si>
  <si>
    <t>GAUTHIER</t>
  </si>
  <si>
    <t>Anne</t>
  </si>
  <si>
    <t>45 Bd de la Liberté</t>
  </si>
  <si>
    <t>LECOZ</t>
  </si>
  <si>
    <t>2 rue Honoré de Balzac</t>
  </si>
  <si>
    <t>PLEURIEAU</t>
  </si>
  <si>
    <t>Solange</t>
  </si>
  <si>
    <t>99 Bd Faure</t>
  </si>
  <si>
    <t>ROUAUD</t>
  </si>
  <si>
    <t>Christelle</t>
  </si>
  <si>
    <t>3 rue des Charmilles</t>
  </si>
  <si>
    <t>SALAUN</t>
  </si>
  <si>
    <t>Nolwenn</t>
  </si>
  <si>
    <t>Corinne</t>
  </si>
  <si>
    <t>SOIGNON</t>
  </si>
  <si>
    <t>Agnès</t>
  </si>
  <si>
    <t>9 rue du Chateau</t>
  </si>
  <si>
    <t>CADIOU</t>
  </si>
  <si>
    <t>Pierre</t>
  </si>
  <si>
    <t>1 rue De Beauvoir</t>
  </si>
  <si>
    <t>M</t>
  </si>
  <si>
    <t>DUGUE</t>
  </si>
  <si>
    <t>Pascal</t>
  </si>
  <si>
    <t>Bd des Chardonnets</t>
  </si>
  <si>
    <t>FRAPPIER</t>
  </si>
  <si>
    <t>Michel</t>
  </si>
  <si>
    <t>9 rue des Orangers</t>
  </si>
  <si>
    <t>GERARD</t>
  </si>
  <si>
    <t>Patrice</t>
  </si>
  <si>
    <t>55 Avenue Tournesol</t>
  </si>
  <si>
    <t>LE COZIC</t>
  </si>
  <si>
    <t>Marc</t>
  </si>
  <si>
    <t>96 rue de la Convention</t>
  </si>
  <si>
    <t>WATERMAN</t>
  </si>
  <si>
    <t>Jonathan</t>
  </si>
  <si>
    <t>route de Vannes</t>
  </si>
  <si>
    <t>ALBAN</t>
  </si>
  <si>
    <t>Florent</t>
  </si>
  <si>
    <t>3 rue Jean Moulin</t>
  </si>
  <si>
    <t>KERRIEN</t>
  </si>
  <si>
    <t>Dominique</t>
  </si>
  <si>
    <t>12 Impasse des Potiers</t>
  </si>
  <si>
    <t>BIGOT</t>
  </si>
  <si>
    <t>Hervé</t>
  </si>
  <si>
    <t>1 rue P. Brossolette</t>
  </si>
  <si>
    <t>BLANDIN</t>
  </si>
  <si>
    <t>Louis</t>
  </si>
  <si>
    <t>BLOUIN</t>
  </si>
  <si>
    <t>Yannick</t>
  </si>
  <si>
    <t>Allée Beaumarchais</t>
  </si>
  <si>
    <t>DESMONTS</t>
  </si>
  <si>
    <t>Christian</t>
  </si>
  <si>
    <t>145 Rue de la Fosse</t>
  </si>
  <si>
    <t>Julien</t>
  </si>
  <si>
    <t>65 Bd des Batignolles</t>
  </si>
  <si>
    <t>GRIMAUD</t>
  </si>
  <si>
    <t>Tugdual</t>
  </si>
  <si>
    <t>10 rue de la Montagne</t>
  </si>
  <si>
    <t>Ronan</t>
  </si>
  <si>
    <t>LEBLANC</t>
  </si>
  <si>
    <t>Sébastien</t>
  </si>
  <si>
    <t>13 rue du Poteau</t>
  </si>
  <si>
    <t>ROUVIERE</t>
  </si>
  <si>
    <t>Luc</t>
  </si>
  <si>
    <t>Landes Rouges</t>
  </si>
  <si>
    <t>Gilles</t>
  </si>
  <si>
    <t>STILLAN</t>
  </si>
  <si>
    <t>Fabrice</t>
  </si>
  <si>
    <t>12 rue de Landser</t>
  </si>
  <si>
    <t>TIXIER</t>
  </si>
  <si>
    <t>Bertrand</t>
  </si>
  <si>
    <t>36 rue de la Fraternité</t>
  </si>
  <si>
    <t>NANTES</t>
  </si>
  <si>
    <t>LILLE</t>
  </si>
  <si>
    <t>TOULOUSE</t>
  </si>
  <si>
    <t>BIARRITZ</t>
  </si>
  <si>
    <t>CB</t>
  </si>
  <si>
    <t>CHQ</t>
  </si>
  <si>
    <t>ESP</t>
  </si>
  <si>
    <t>Judo</t>
  </si>
  <si>
    <t>Total</t>
  </si>
  <si>
    <t>65 rue Saint Louis</t>
  </si>
  <si>
    <t>ARTIZ</t>
  </si>
  <si>
    <t>DEGAS</t>
  </si>
  <si>
    <t>12 rue Gloriosa</t>
  </si>
  <si>
    <t>GABRIEL</t>
  </si>
  <si>
    <t>GRAPELLI</t>
  </si>
  <si>
    <t>73 rue de la Commune</t>
  </si>
  <si>
    <t>MARIN</t>
  </si>
  <si>
    <t>SASSOON</t>
  </si>
  <si>
    <t>103 rue Sidney Bechet</t>
  </si>
  <si>
    <t>SORIN</t>
  </si>
  <si>
    <t>9 Allée Mardi</t>
  </si>
  <si>
    <t>22 Bd Delacre</t>
  </si>
  <si>
    <t>Impasse François II</t>
  </si>
  <si>
    <t>M/F</t>
  </si>
  <si>
    <t>Lista de miembros</t>
  </si>
  <si>
    <t>Apellido</t>
  </si>
  <si>
    <t>Nombre</t>
  </si>
  <si>
    <t>Dirección</t>
  </si>
  <si>
    <t>Ciudad</t>
  </si>
  <si>
    <t>Edad</t>
  </si>
  <si>
    <t>Categoría</t>
  </si>
  <si>
    <t>Fecha
competición</t>
  </si>
  <si>
    <t>Gastos inscripción</t>
  </si>
  <si>
    <t>Pagado</t>
  </si>
  <si>
    <t>Modo
pago</t>
  </si>
  <si>
    <t>Número de inscripciones por grupo de edad</t>
  </si>
  <si>
    <t>7-8 años</t>
  </si>
  <si>
    <t>9-10 años</t>
  </si>
  <si>
    <t>11-12 años</t>
  </si>
  <si>
    <t>13-14 años</t>
  </si>
  <si>
    <t>15-16 años</t>
  </si>
  <si>
    <t>17-18 años</t>
  </si>
  <si>
    <t>19-20 años</t>
  </si>
  <si>
    <t>Boxeo</t>
  </si>
  <si>
    <t>Karate</t>
  </si>
  <si>
    <t>Danza</t>
  </si>
  <si>
    <t>Gimnasia</t>
  </si>
  <si>
    <t>Natación</t>
  </si>
  <si>
    <t>Tenis</t>
  </si>
  <si>
    <t>Cálculo 2</t>
  </si>
  <si>
    <t>DEPORTES</t>
  </si>
  <si>
    <t>Etiquetas de fila</t>
  </si>
  <si>
    <t>Total general</t>
  </si>
  <si>
    <t>Etiquetas de columna</t>
  </si>
  <si>
    <t>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</si>
</sst>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7" x14ac:knownFonts="1">
    <font>
      <sz val="11"/>
      <color theme="1"/>
      <name val="Tw Cen MT"/>
      <family val="2"/>
      <scheme val="minor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b/>
      <sz val="12"/>
      <color theme="0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b/>
      <sz val="28"/>
      <color rgb="FFC00000"/>
      <name val="Century Gothic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sz val="12"/>
      <color theme="9"/>
      <name val="Calibri Light"/>
      <family val="2"/>
    </font>
    <font>
      <sz val="11"/>
      <color theme="9"/>
      <name val="Calibri Light"/>
      <family val="2"/>
    </font>
    <font>
      <sz val="11"/>
      <color theme="5" tint="-0.249977111117893"/>
      <name val="Calibri Light"/>
      <family val="2"/>
    </font>
    <font>
      <sz val="12"/>
      <color theme="5"/>
      <name val="Calibri Light"/>
      <family val="2"/>
    </font>
    <font>
      <sz val="11"/>
      <color theme="5" tint="0.79998168889431442"/>
      <name val="Calibri Light"/>
      <family val="2"/>
    </font>
    <font>
      <sz val="12"/>
      <color theme="5" tint="0.79998168889431442"/>
      <name val="Calibri Light"/>
      <family val="2"/>
    </font>
    <font>
      <b/>
      <sz val="22"/>
      <color theme="3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theme="5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4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horizontal="left" vertical="center" indent="2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4" fillId="0" borderId="0" xfId="0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 applyFill="1" applyAlignment="1">
      <alignment horizontal="left" vertical="center" indent="2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color rgb="FFA5C249"/>
      </font>
    </dxf>
    <dxf>
      <font>
        <strike val="0"/>
        <outline val="0"/>
        <shadow val="0"/>
        <u val="none"/>
        <vertAlign val="baseline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3</xdr:row>
      <xdr:rowOff>161925</xdr:rowOff>
    </xdr:from>
    <xdr:to>
      <xdr:col>5</xdr:col>
      <xdr:colOff>790575</xdr:colOff>
      <xdr:row>17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bre">
              <a:extLst>
                <a:ext uri="{FF2B5EF4-FFF2-40B4-BE49-F238E27FC236}">
                  <a16:creationId xmlns:a16="http://schemas.microsoft.com/office/drawing/2014/main" id="{67A195AE-7908-4FDC-9452-16F4A1F7E6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48025" y="704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161925</xdr:colOff>
      <xdr:row>6</xdr:row>
      <xdr:rowOff>95250</xdr:rowOff>
    </xdr:from>
    <xdr:to>
      <xdr:col>6</xdr:col>
      <xdr:colOff>419100</xdr:colOff>
      <xdr:row>20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iudad">
              <a:extLst>
                <a:ext uri="{FF2B5EF4-FFF2-40B4-BE49-F238E27FC236}">
                  <a16:creationId xmlns:a16="http://schemas.microsoft.com/office/drawing/2014/main" id="{E1BD582C-3718-4F9C-8BD1-9AE23C1C6B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iud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24275" y="11811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urrent\Excel%202010\New%20fichiers%20de%20base\test%206%20Adh&#233;r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Adhérents"/>
      <sheetName val="Inscriptions"/>
      <sheetName val="Fiche Adhérent"/>
      <sheetName val="Ville et categorie"/>
      <sheetName val="Age"/>
      <sheetName val="Validation"/>
    </sheetNames>
    <sheetDataSet>
      <sheetData sheetId="0">
        <row r="3">
          <cell r="A3" t="str">
            <v>Nom</v>
          </cell>
          <cell r="B3" t="str">
            <v>Prénom</v>
          </cell>
          <cell r="C3" t="str">
            <v>Adresse</v>
          </cell>
          <cell r="D3" t="str">
            <v>Ville</v>
          </cell>
          <cell r="E3" t="str">
            <v>M/F</v>
          </cell>
          <cell r="F3" t="str">
            <v>Age</v>
          </cell>
          <cell r="G3" t="str">
            <v>Catégorie</v>
          </cell>
          <cell r="H3" t="str">
            <v>Date competition</v>
          </cell>
          <cell r="I3" t="str">
            <v>Montant
Cotisation</v>
          </cell>
          <cell r="J3" t="str">
            <v>Payé</v>
          </cell>
          <cell r="K3" t="str">
            <v>Mode
paiement</v>
          </cell>
        </row>
        <row r="4">
          <cell r="A4" t="str">
            <v>ALBAN</v>
          </cell>
          <cell r="B4" t="str">
            <v>Florent</v>
          </cell>
          <cell r="C4" t="str">
            <v>3 rue Jean Moulin</v>
          </cell>
          <cell r="D4" t="str">
            <v>BIARRITZ</v>
          </cell>
          <cell r="E4" t="str">
            <v>M</v>
          </cell>
          <cell r="F4">
            <v>17</v>
          </cell>
          <cell r="G4" t="str">
            <v>JUNIOR</v>
          </cell>
          <cell r="H4">
            <v>40278.079767832569</v>
          </cell>
          <cell r="I4">
            <v>115</v>
          </cell>
          <cell r="J4" t="str">
            <v>N</v>
          </cell>
        </row>
        <row r="5">
          <cell r="A5" t="str">
            <v>ARTIZ</v>
          </cell>
          <cell r="B5" t="str">
            <v>Sylvaine</v>
          </cell>
          <cell r="C5" t="str">
            <v>22 Bd Delacre</v>
          </cell>
          <cell r="D5" t="str">
            <v>LILLE</v>
          </cell>
          <cell r="E5" t="str">
            <v>F</v>
          </cell>
          <cell r="F5">
            <v>17</v>
          </cell>
          <cell r="G5" t="str">
            <v>JUNIOR</v>
          </cell>
          <cell r="H5">
            <v>40279.549688258849</v>
          </cell>
          <cell r="I5">
            <v>115</v>
          </cell>
          <cell r="J5" t="str">
            <v>O</v>
          </cell>
          <cell r="K5" t="str">
            <v>CHQ</v>
          </cell>
        </row>
        <row r="6">
          <cell r="A6" t="str">
            <v>AUBRY</v>
          </cell>
          <cell r="B6" t="str">
            <v>Mélanie</v>
          </cell>
          <cell r="C6" t="str">
            <v>101 rue de Rennes</v>
          </cell>
          <cell r="D6" t="str">
            <v>NANTES</v>
          </cell>
          <cell r="E6" t="str">
            <v>F</v>
          </cell>
          <cell r="F6">
            <v>20</v>
          </cell>
          <cell r="G6" t="str">
            <v>JUNIOR</v>
          </cell>
          <cell r="H6">
            <v>40278.604884594431</v>
          </cell>
          <cell r="I6">
            <v>115</v>
          </cell>
          <cell r="J6" t="str">
            <v>O</v>
          </cell>
          <cell r="K6" t="str">
            <v>CB</v>
          </cell>
        </row>
        <row r="7">
          <cell r="A7" t="str">
            <v>BARBOT</v>
          </cell>
          <cell r="B7" t="str">
            <v>Christine</v>
          </cell>
          <cell r="C7" t="str">
            <v>8 Bd d'Isly</v>
          </cell>
          <cell r="D7" t="str">
            <v>TOULOUSE</v>
          </cell>
          <cell r="E7" t="str">
            <v>F</v>
          </cell>
          <cell r="F7">
            <v>16</v>
          </cell>
          <cell r="G7" t="str">
            <v>JUNIOR</v>
          </cell>
          <cell r="H7">
            <v>40275.383696149482</v>
          </cell>
          <cell r="I7">
            <v>115</v>
          </cell>
          <cell r="J7" t="str">
            <v>O</v>
          </cell>
          <cell r="K7" t="str">
            <v>ESP</v>
          </cell>
        </row>
        <row r="8">
          <cell r="A8" t="str">
            <v>BAZIER</v>
          </cell>
          <cell r="B8" t="str">
            <v>Laure</v>
          </cell>
          <cell r="C8" t="str">
            <v>69 Avenue Renoir</v>
          </cell>
          <cell r="D8" t="str">
            <v>LILLE</v>
          </cell>
          <cell r="E8" t="str">
            <v>F</v>
          </cell>
          <cell r="F8">
            <v>19</v>
          </cell>
          <cell r="G8" t="str">
            <v>JUNIOR</v>
          </cell>
          <cell r="H8">
            <v>40276.325674914988</v>
          </cell>
          <cell r="I8">
            <v>115</v>
          </cell>
          <cell r="J8" t="str">
            <v>O</v>
          </cell>
          <cell r="K8" t="str">
            <v>ESP</v>
          </cell>
        </row>
        <row r="9">
          <cell r="A9" t="str">
            <v>BIGOT</v>
          </cell>
          <cell r="B9" t="str">
            <v>Hervé</v>
          </cell>
          <cell r="C9" t="str">
            <v>1 rue P. Brossolette</v>
          </cell>
          <cell r="D9" t="str">
            <v>LILLE</v>
          </cell>
          <cell r="E9" t="str">
            <v>M</v>
          </cell>
          <cell r="F9">
            <v>18</v>
          </cell>
          <cell r="G9" t="str">
            <v>JUNIOR</v>
          </cell>
          <cell r="H9">
            <v>40278.74513735815</v>
          </cell>
          <cell r="I9">
            <v>115</v>
          </cell>
          <cell r="J9" t="str">
            <v>O</v>
          </cell>
          <cell r="K9" t="str">
            <v>CHQ</v>
          </cell>
        </row>
        <row r="10">
          <cell r="A10" t="str">
            <v>BLANDIN</v>
          </cell>
          <cell r="B10" t="str">
            <v>Louis</v>
          </cell>
          <cell r="C10" t="str">
            <v>Impasse François II</v>
          </cell>
          <cell r="D10" t="str">
            <v>TOULOUSE</v>
          </cell>
          <cell r="E10" t="str">
            <v>M</v>
          </cell>
          <cell r="F10">
            <v>16</v>
          </cell>
          <cell r="G10" t="str">
            <v>JUNIOR</v>
          </cell>
          <cell r="H10">
            <v>40275.859345825353</v>
          </cell>
          <cell r="I10">
            <v>115</v>
          </cell>
          <cell r="J10" t="str">
            <v>O</v>
          </cell>
          <cell r="K10" t="str">
            <v>CB</v>
          </cell>
        </row>
        <row r="11">
          <cell r="A11" t="str">
            <v>BLOUIN</v>
          </cell>
          <cell r="B11" t="str">
            <v>Yannick</v>
          </cell>
          <cell r="C11" t="str">
            <v>Allée Beaumarchais</v>
          </cell>
          <cell r="D11" t="str">
            <v>BIARRITZ</v>
          </cell>
          <cell r="E11" t="str">
            <v>M</v>
          </cell>
          <cell r="F11">
            <v>20</v>
          </cell>
          <cell r="G11" t="str">
            <v>JUNIOR</v>
          </cell>
          <cell r="H11">
            <v>40278.830527655999</v>
          </cell>
          <cell r="I11">
            <v>115</v>
          </cell>
          <cell r="J11" t="str">
            <v>O</v>
          </cell>
          <cell r="K11" t="str">
            <v>CB</v>
          </cell>
        </row>
        <row r="12">
          <cell r="A12" t="str">
            <v>CADIOU</v>
          </cell>
          <cell r="B12" t="str">
            <v>Pierre</v>
          </cell>
          <cell r="C12" t="str">
            <v>1 rue De Beauvoir</v>
          </cell>
          <cell r="D12" t="str">
            <v>LILLE</v>
          </cell>
          <cell r="E12" t="str">
            <v>M</v>
          </cell>
          <cell r="F12">
            <v>15</v>
          </cell>
          <cell r="G12" t="str">
            <v>JUNIOR</v>
          </cell>
          <cell r="H12">
            <v>40278.964213980049</v>
          </cell>
          <cell r="I12">
            <v>115</v>
          </cell>
          <cell r="J12" t="str">
            <v>N</v>
          </cell>
        </row>
        <row r="13">
          <cell r="A13" t="str">
            <v>CLOSERAIE</v>
          </cell>
          <cell r="B13" t="str">
            <v>Pauline</v>
          </cell>
          <cell r="C13" t="str">
            <v>Chemin Nantais</v>
          </cell>
          <cell r="D13" t="str">
            <v>BIARRITZ</v>
          </cell>
          <cell r="E13" t="str">
            <v>F</v>
          </cell>
          <cell r="F13">
            <v>16</v>
          </cell>
          <cell r="G13" t="str">
            <v>JUNIOR</v>
          </cell>
          <cell r="H13">
            <v>40279.155186260228</v>
          </cell>
          <cell r="I13">
            <v>115</v>
          </cell>
          <cell r="J13" t="str">
            <v>N</v>
          </cell>
        </row>
        <row r="14">
          <cell r="A14" t="str">
            <v>DE FOUAULT</v>
          </cell>
          <cell r="B14" t="str">
            <v>Hélène</v>
          </cell>
          <cell r="C14" t="str">
            <v>Impasse du Manoir</v>
          </cell>
          <cell r="D14" t="str">
            <v>NANTES</v>
          </cell>
          <cell r="E14" t="str">
            <v>F</v>
          </cell>
          <cell r="F14">
            <v>12</v>
          </cell>
          <cell r="G14" t="str">
            <v>JUNIOR</v>
          </cell>
          <cell r="H14">
            <v>40278.921267444952</v>
          </cell>
          <cell r="I14">
            <v>115</v>
          </cell>
          <cell r="J14" t="str">
            <v>N</v>
          </cell>
        </row>
        <row r="15">
          <cell r="A15" t="str">
            <v>DEGAS</v>
          </cell>
          <cell r="B15" t="str">
            <v>Sophie</v>
          </cell>
          <cell r="C15" t="str">
            <v>12 rue Gloriosa</v>
          </cell>
          <cell r="D15" t="str">
            <v>LILLE</v>
          </cell>
          <cell r="E15" t="str">
            <v>F</v>
          </cell>
          <cell r="F15">
            <v>7</v>
          </cell>
          <cell r="G15" t="str">
            <v>POUSSIN</v>
          </cell>
          <cell r="H15">
            <v>40278.45595472071</v>
          </cell>
          <cell r="I15">
            <v>110</v>
          </cell>
          <cell r="J15" t="str">
            <v>O</v>
          </cell>
          <cell r="K15" t="str">
            <v>CB</v>
          </cell>
        </row>
        <row r="16">
          <cell r="A16" t="str">
            <v>DELALANDE</v>
          </cell>
          <cell r="B16" t="str">
            <v>Marc</v>
          </cell>
          <cell r="C16" t="str">
            <v>12 Allée Mauve</v>
          </cell>
          <cell r="D16" t="str">
            <v>NANTES</v>
          </cell>
          <cell r="E16" t="str">
            <v>M</v>
          </cell>
          <cell r="F16">
            <v>11</v>
          </cell>
          <cell r="G16" t="str">
            <v>JUNIOR</v>
          </cell>
          <cell r="H16">
            <v>40275.900968517817</v>
          </cell>
          <cell r="I16">
            <v>115</v>
          </cell>
          <cell r="J16" t="str">
            <v>O</v>
          </cell>
          <cell r="K16" t="str">
            <v>CHQ</v>
          </cell>
        </row>
        <row r="17">
          <cell r="A17" t="str">
            <v>DESMONTS</v>
          </cell>
          <cell r="B17" t="str">
            <v>Christian</v>
          </cell>
          <cell r="C17" t="str">
            <v>145 Rue de la Fosse</v>
          </cell>
          <cell r="D17" t="str">
            <v>LILLE</v>
          </cell>
          <cell r="E17" t="str">
            <v>M</v>
          </cell>
          <cell r="F17">
            <v>8</v>
          </cell>
          <cell r="G17" t="str">
            <v>POUSSIN</v>
          </cell>
          <cell r="H17">
            <v>40278.526017289943</v>
          </cell>
          <cell r="I17">
            <v>110</v>
          </cell>
          <cell r="J17" t="str">
            <v>O</v>
          </cell>
          <cell r="K17" t="str">
            <v>CHQ</v>
          </cell>
        </row>
        <row r="18">
          <cell r="A18" t="str">
            <v>DUGUE</v>
          </cell>
          <cell r="B18" t="str">
            <v>Pascal</v>
          </cell>
          <cell r="C18" t="str">
            <v>Bd des Chardonnets</v>
          </cell>
          <cell r="D18" t="str">
            <v>TOULOUSE</v>
          </cell>
          <cell r="E18" t="str">
            <v>M</v>
          </cell>
          <cell r="F18">
            <v>12</v>
          </cell>
          <cell r="G18" t="str">
            <v>JUNIOR</v>
          </cell>
          <cell r="H18">
            <v>40275.468709337481</v>
          </cell>
          <cell r="I18">
            <v>115</v>
          </cell>
          <cell r="J18" t="str">
            <v>O</v>
          </cell>
          <cell r="K18" t="str">
            <v>CHQ</v>
          </cell>
        </row>
        <row r="19">
          <cell r="A19" t="str">
            <v>FRAPPIER</v>
          </cell>
          <cell r="B19" t="str">
            <v>Michel</v>
          </cell>
          <cell r="C19" t="str">
            <v>9 rue des Orangers</v>
          </cell>
          <cell r="D19" t="str">
            <v>BIARRITZ</v>
          </cell>
          <cell r="E19" t="str">
            <v>M</v>
          </cell>
          <cell r="F19">
            <v>15</v>
          </cell>
          <cell r="G19" t="str">
            <v>JUNIOR</v>
          </cell>
          <cell r="H19">
            <v>40277.068087300737</v>
          </cell>
          <cell r="I19">
            <v>115</v>
          </cell>
          <cell r="J19" t="str">
            <v>O</v>
          </cell>
          <cell r="K19" t="str">
            <v>CHQ</v>
          </cell>
        </row>
        <row r="20">
          <cell r="A20" t="str">
            <v>GABRIEL</v>
          </cell>
          <cell r="B20" t="str">
            <v>Anne</v>
          </cell>
          <cell r="C20" t="str">
            <v>45 Bd de la Liberté</v>
          </cell>
          <cell r="D20" t="str">
            <v>TOULOUSE</v>
          </cell>
          <cell r="E20" t="str">
            <v>F</v>
          </cell>
          <cell r="F20">
            <v>18</v>
          </cell>
          <cell r="G20" t="str">
            <v>JUNIOR</v>
          </cell>
          <cell r="H20">
            <v>40275.869079287557</v>
          </cell>
          <cell r="I20">
            <v>115</v>
          </cell>
          <cell r="J20" t="str">
            <v>N</v>
          </cell>
        </row>
        <row r="21">
          <cell r="A21" t="str">
            <v>GAUTHIER</v>
          </cell>
          <cell r="B21" t="str">
            <v>Julien</v>
          </cell>
          <cell r="C21" t="str">
            <v>65 Bd des Batignolles</v>
          </cell>
          <cell r="D21" t="str">
            <v>TOULOUSE</v>
          </cell>
          <cell r="E21" t="str">
            <v>M</v>
          </cell>
          <cell r="F21">
            <v>9</v>
          </cell>
          <cell r="G21" t="str">
            <v>POUSSIN</v>
          </cell>
          <cell r="H21">
            <v>40277.714653362156</v>
          </cell>
          <cell r="I21">
            <v>110</v>
          </cell>
          <cell r="J21" t="str">
            <v>N</v>
          </cell>
        </row>
        <row r="22">
          <cell r="A22" t="str">
            <v>GERARD</v>
          </cell>
          <cell r="B22" t="str">
            <v>Patrice</v>
          </cell>
          <cell r="C22" t="str">
            <v>55 Avenue Tournesol</v>
          </cell>
          <cell r="D22" t="str">
            <v>NANTES</v>
          </cell>
          <cell r="E22" t="str">
            <v>M</v>
          </cell>
          <cell r="F22">
            <v>12</v>
          </cell>
          <cell r="G22" t="str">
            <v>JUNIOR</v>
          </cell>
          <cell r="H22">
            <v>40275.18117207678</v>
          </cell>
          <cell r="I22">
            <v>115</v>
          </cell>
          <cell r="J22" t="str">
            <v>O</v>
          </cell>
          <cell r="K22" t="str">
            <v>CHQ</v>
          </cell>
        </row>
        <row r="23">
          <cell r="A23" t="str">
            <v>GRAPELLI</v>
          </cell>
          <cell r="B23" t="str">
            <v>Tugdual</v>
          </cell>
          <cell r="C23" t="str">
            <v>73 rue de la Commune</v>
          </cell>
          <cell r="D23" t="str">
            <v>BIARRITZ</v>
          </cell>
          <cell r="E23" t="str">
            <v>M</v>
          </cell>
          <cell r="F23">
            <v>19</v>
          </cell>
          <cell r="G23" t="str">
            <v>JUNIOR</v>
          </cell>
          <cell r="H23">
            <v>40278.199471506865</v>
          </cell>
          <cell r="I23">
            <v>115</v>
          </cell>
          <cell r="J23" t="str">
            <v>N</v>
          </cell>
        </row>
        <row r="24">
          <cell r="A24" t="str">
            <v>GRIMAUD</v>
          </cell>
          <cell r="B24" t="str">
            <v>Ronan</v>
          </cell>
          <cell r="C24" t="str">
            <v>10 rue de la Montagne</v>
          </cell>
          <cell r="D24" t="str">
            <v>NANTES</v>
          </cell>
          <cell r="E24" t="str">
            <v>M</v>
          </cell>
          <cell r="F24">
            <v>19</v>
          </cell>
          <cell r="G24" t="str">
            <v>JUNIOR</v>
          </cell>
          <cell r="H24">
            <v>40275.119403111625</v>
          </cell>
          <cell r="I24">
            <v>115</v>
          </cell>
          <cell r="J24" t="str">
            <v>N</v>
          </cell>
        </row>
        <row r="25">
          <cell r="A25" t="str">
            <v>HURION</v>
          </cell>
          <cell r="B25" t="str">
            <v>Pascale</v>
          </cell>
          <cell r="C25" t="str">
            <v>Impasse des Oursons</v>
          </cell>
          <cell r="D25" t="str">
            <v>NANTES</v>
          </cell>
          <cell r="E25" t="str">
            <v>F</v>
          </cell>
          <cell r="F25">
            <v>16</v>
          </cell>
          <cell r="G25" t="str">
            <v>JUNIOR</v>
          </cell>
          <cell r="H25">
            <v>40277.348434419771</v>
          </cell>
          <cell r="I25">
            <v>115</v>
          </cell>
          <cell r="J25" t="str">
            <v>O</v>
          </cell>
          <cell r="K25" t="str">
            <v>CB</v>
          </cell>
        </row>
        <row r="26">
          <cell r="A26" t="str">
            <v>KERRIEN</v>
          </cell>
          <cell r="B26" t="str">
            <v>Dominique</v>
          </cell>
          <cell r="C26" t="str">
            <v>12 Impasse des Potiers</v>
          </cell>
          <cell r="D26" t="str">
            <v>NANTES</v>
          </cell>
          <cell r="E26" t="str">
            <v>M</v>
          </cell>
          <cell r="F26">
            <v>16</v>
          </cell>
          <cell r="G26" t="str">
            <v>JUNIOR</v>
          </cell>
          <cell r="H26">
            <v>40275.063572699219</v>
          </cell>
          <cell r="I26">
            <v>115</v>
          </cell>
          <cell r="J26" t="str">
            <v>O</v>
          </cell>
          <cell r="K26" t="str">
            <v>CHQ</v>
          </cell>
        </row>
        <row r="27">
          <cell r="A27" t="str">
            <v>LACANA</v>
          </cell>
          <cell r="B27" t="str">
            <v>Fleur</v>
          </cell>
          <cell r="C27" t="str">
            <v>87 route d'Ancenis</v>
          </cell>
          <cell r="D27" t="str">
            <v>LILLE</v>
          </cell>
          <cell r="E27" t="str">
            <v>F</v>
          </cell>
          <cell r="F27">
            <v>17</v>
          </cell>
          <cell r="G27" t="str">
            <v>JUNIOR</v>
          </cell>
          <cell r="H27">
            <v>40277.131949490991</v>
          </cell>
          <cell r="I27">
            <v>115</v>
          </cell>
          <cell r="J27" t="str">
            <v>O</v>
          </cell>
          <cell r="K27" t="str">
            <v>CB</v>
          </cell>
        </row>
        <row r="28">
          <cell r="A28" t="str">
            <v>LE BRAZ</v>
          </cell>
          <cell r="B28" t="str">
            <v>Géraldine</v>
          </cell>
          <cell r="C28" t="str">
            <v>12 rue Dobrée</v>
          </cell>
          <cell r="D28" t="str">
            <v>TOULOUSE</v>
          </cell>
          <cell r="E28" t="str">
            <v>F</v>
          </cell>
          <cell r="F28">
            <v>8</v>
          </cell>
          <cell r="G28" t="str">
            <v>POUSSIN</v>
          </cell>
          <cell r="H28">
            <v>40275.246078309166</v>
          </cell>
          <cell r="I28">
            <v>110</v>
          </cell>
          <cell r="J28" t="str">
            <v>O</v>
          </cell>
          <cell r="K28" t="str">
            <v>ESP</v>
          </cell>
        </row>
        <row r="29">
          <cell r="A29" t="str">
            <v>LE COZIC</v>
          </cell>
          <cell r="B29" t="str">
            <v>Marc</v>
          </cell>
          <cell r="C29" t="str">
            <v>96 rue de la Convention</v>
          </cell>
          <cell r="D29" t="str">
            <v>LILLE</v>
          </cell>
          <cell r="E29" t="str">
            <v>M</v>
          </cell>
          <cell r="F29">
            <v>15</v>
          </cell>
          <cell r="G29" t="str">
            <v>JUNIOR</v>
          </cell>
          <cell r="H29">
            <v>40276.384994191001</v>
          </cell>
          <cell r="I29">
            <v>115</v>
          </cell>
          <cell r="J29" t="str">
            <v>O</v>
          </cell>
          <cell r="K29" t="str">
            <v>CB</v>
          </cell>
        </row>
        <row r="30">
          <cell r="A30" t="str">
            <v>LEBLANC</v>
          </cell>
          <cell r="B30" t="str">
            <v>Sébastien</v>
          </cell>
          <cell r="C30" t="str">
            <v>13 rue du Poteau</v>
          </cell>
          <cell r="D30" t="str">
            <v>LILLE</v>
          </cell>
          <cell r="E30" t="str">
            <v>M</v>
          </cell>
          <cell r="F30">
            <v>7</v>
          </cell>
          <cell r="G30" t="str">
            <v>POUSSIN</v>
          </cell>
          <cell r="H30">
            <v>40276.884354063644</v>
          </cell>
          <cell r="I30">
            <v>110</v>
          </cell>
          <cell r="J30" t="str">
            <v>N</v>
          </cell>
        </row>
        <row r="31">
          <cell r="A31" t="str">
            <v>LECOZ</v>
          </cell>
          <cell r="B31" t="str">
            <v>Christine</v>
          </cell>
          <cell r="C31" t="str">
            <v>2 rue Honoré de Balzac</v>
          </cell>
          <cell r="D31" t="str">
            <v>BIARRITZ</v>
          </cell>
          <cell r="E31" t="str">
            <v>F</v>
          </cell>
          <cell r="F31">
            <v>17</v>
          </cell>
          <cell r="G31" t="str">
            <v>JUNIOR</v>
          </cell>
          <cell r="H31">
            <v>40277.682271330152</v>
          </cell>
          <cell r="I31">
            <v>115</v>
          </cell>
          <cell r="J31" t="str">
            <v>O</v>
          </cell>
          <cell r="K31" t="str">
            <v>CHQ</v>
          </cell>
        </row>
        <row r="32">
          <cell r="A32" t="str">
            <v>LEVEQUE</v>
          </cell>
          <cell r="B32" t="str">
            <v>Karine</v>
          </cell>
          <cell r="C32" t="str">
            <v>9 rue de Provence</v>
          </cell>
          <cell r="D32" t="str">
            <v>BIARRITZ</v>
          </cell>
          <cell r="E32" t="str">
            <v>F</v>
          </cell>
          <cell r="F32">
            <v>15</v>
          </cell>
          <cell r="G32" t="str">
            <v>JUNIOR</v>
          </cell>
          <cell r="H32">
            <v>40277.802432666307</v>
          </cell>
          <cell r="I32">
            <v>115</v>
          </cell>
          <cell r="J32" t="str">
            <v>O</v>
          </cell>
          <cell r="K32" t="str">
            <v>ESP</v>
          </cell>
        </row>
        <row r="33">
          <cell r="A33" t="str">
            <v>MARCHAND</v>
          </cell>
          <cell r="B33" t="str">
            <v>Elisabeth</v>
          </cell>
          <cell r="C33" t="str">
            <v>2 rue Camus</v>
          </cell>
          <cell r="D33" t="str">
            <v>NANTES</v>
          </cell>
          <cell r="E33" t="str">
            <v>F</v>
          </cell>
          <cell r="F33">
            <v>13</v>
          </cell>
          <cell r="G33" t="str">
            <v>JUNIOR</v>
          </cell>
          <cell r="H33">
            <v>40278.021142523699</v>
          </cell>
          <cell r="I33">
            <v>115</v>
          </cell>
          <cell r="J33" t="str">
            <v>N</v>
          </cell>
        </row>
        <row r="34">
          <cell r="A34" t="str">
            <v>MARIN</v>
          </cell>
          <cell r="B34" t="str">
            <v>Mathilde</v>
          </cell>
          <cell r="C34" t="str">
            <v>9 rue Jules Verne</v>
          </cell>
          <cell r="D34" t="str">
            <v>LILLE</v>
          </cell>
          <cell r="E34" t="str">
            <v>F</v>
          </cell>
          <cell r="F34">
            <v>8</v>
          </cell>
          <cell r="G34" t="str">
            <v>POUSSIN</v>
          </cell>
          <cell r="H34">
            <v>40275.413373200288</v>
          </cell>
          <cell r="I34">
            <v>110</v>
          </cell>
          <cell r="J34" t="str">
            <v>O</v>
          </cell>
          <cell r="K34" t="str">
            <v>CHQ</v>
          </cell>
        </row>
        <row r="35">
          <cell r="A35" t="str">
            <v>MARTIN</v>
          </cell>
          <cell r="B35" t="str">
            <v>Clémence</v>
          </cell>
          <cell r="C35" t="str">
            <v>45 rue Edmond Rostand</v>
          </cell>
          <cell r="D35" t="str">
            <v>TOULOUSE</v>
          </cell>
          <cell r="E35" t="str">
            <v>F</v>
          </cell>
          <cell r="F35">
            <v>12</v>
          </cell>
          <cell r="G35" t="str">
            <v>JUNIOR</v>
          </cell>
          <cell r="H35">
            <v>40277.116068777832</v>
          </cell>
          <cell r="I35">
            <v>115</v>
          </cell>
          <cell r="J35" t="str">
            <v>O</v>
          </cell>
          <cell r="K35" t="str">
            <v>CHQ</v>
          </cell>
        </row>
        <row r="36">
          <cell r="A36" t="str">
            <v>MARTINEZ</v>
          </cell>
          <cell r="B36" t="str">
            <v>Fabiola</v>
          </cell>
          <cell r="C36" t="str">
            <v>Allée Montaigne</v>
          </cell>
          <cell r="D36" t="str">
            <v>BIARRITZ</v>
          </cell>
          <cell r="E36" t="str">
            <v>F</v>
          </cell>
          <cell r="F36">
            <v>9</v>
          </cell>
          <cell r="G36" t="str">
            <v>POUSSIN</v>
          </cell>
          <cell r="H36">
            <v>40279.885752459406</v>
          </cell>
          <cell r="I36">
            <v>110</v>
          </cell>
          <cell r="J36" t="str">
            <v>N</v>
          </cell>
        </row>
        <row r="37">
          <cell r="A37" t="str">
            <v>PILLET</v>
          </cell>
          <cell r="B37" t="str">
            <v>Prudence</v>
          </cell>
          <cell r="C37" t="str">
            <v>6 Allée Fabert</v>
          </cell>
          <cell r="D37" t="str">
            <v>NANTES</v>
          </cell>
          <cell r="E37" t="str">
            <v>F</v>
          </cell>
          <cell r="F37">
            <v>10</v>
          </cell>
          <cell r="G37" t="str">
            <v>POUSSIN</v>
          </cell>
          <cell r="H37">
            <v>40275.320107140629</v>
          </cell>
          <cell r="I37">
            <v>110</v>
          </cell>
          <cell r="J37" t="str">
            <v>O</v>
          </cell>
          <cell r="K37" t="str">
            <v>CHQ</v>
          </cell>
        </row>
        <row r="38">
          <cell r="A38" t="str">
            <v>PLEURIEAU</v>
          </cell>
          <cell r="B38" t="str">
            <v>Solange</v>
          </cell>
          <cell r="C38" t="str">
            <v>99 Bd Faure</v>
          </cell>
          <cell r="D38" t="str">
            <v>LILLE</v>
          </cell>
          <cell r="E38" t="str">
            <v>F</v>
          </cell>
          <cell r="F38">
            <v>19</v>
          </cell>
          <cell r="G38" t="str">
            <v>JUNIOR</v>
          </cell>
          <cell r="H38">
            <v>40276.331034701128</v>
          </cell>
          <cell r="I38">
            <v>115</v>
          </cell>
          <cell r="J38" t="str">
            <v>O</v>
          </cell>
          <cell r="K38" t="str">
            <v>CHQ</v>
          </cell>
        </row>
        <row r="39">
          <cell r="A39" t="str">
            <v>ROUAUD</v>
          </cell>
          <cell r="B39" t="str">
            <v>Christelle</v>
          </cell>
          <cell r="C39" t="str">
            <v>3 rue des Charmilles</v>
          </cell>
          <cell r="D39" t="str">
            <v>TOULOUSE</v>
          </cell>
          <cell r="E39" t="str">
            <v>F</v>
          </cell>
          <cell r="F39">
            <v>19</v>
          </cell>
          <cell r="G39" t="str">
            <v>JUNIOR</v>
          </cell>
          <cell r="H39">
            <v>40275.806115083731</v>
          </cell>
          <cell r="I39">
            <v>115</v>
          </cell>
          <cell r="J39" t="str">
            <v>O</v>
          </cell>
          <cell r="K39" t="str">
            <v>ESP</v>
          </cell>
        </row>
        <row r="40">
          <cell r="A40" t="str">
            <v>ROUVIERE</v>
          </cell>
          <cell r="B40" t="str">
            <v>Luc</v>
          </cell>
          <cell r="C40" t="str">
            <v>Landes Rouges</v>
          </cell>
          <cell r="D40" t="str">
            <v>TOULOUSE</v>
          </cell>
          <cell r="E40" t="str">
            <v>M</v>
          </cell>
          <cell r="F40">
            <v>8</v>
          </cell>
          <cell r="G40" t="str">
            <v>POUSSIN</v>
          </cell>
          <cell r="H40">
            <v>40278.139269772852</v>
          </cell>
          <cell r="I40">
            <v>110</v>
          </cell>
          <cell r="J40" t="str">
            <v>O</v>
          </cell>
          <cell r="K40" t="str">
            <v>CB</v>
          </cell>
        </row>
        <row r="41">
          <cell r="A41" t="str">
            <v>SALAUN</v>
          </cell>
          <cell r="B41" t="str">
            <v>Nolwenn</v>
          </cell>
          <cell r="C41" t="str">
            <v>65 rue Saint Louis</v>
          </cell>
          <cell r="D41" t="str">
            <v>BIARRITZ</v>
          </cell>
          <cell r="E41" t="str">
            <v>F</v>
          </cell>
          <cell r="F41">
            <v>18</v>
          </cell>
          <cell r="G41" t="str">
            <v>JUNIOR</v>
          </cell>
          <cell r="H41">
            <v>40277.799478143883</v>
          </cell>
          <cell r="I41">
            <v>115</v>
          </cell>
          <cell r="J41" t="str">
            <v>O</v>
          </cell>
          <cell r="K41" t="str">
            <v>CHQ</v>
          </cell>
        </row>
        <row r="42">
          <cell r="A42" t="str">
            <v>SASSOON</v>
          </cell>
          <cell r="B42" t="str">
            <v>Judith</v>
          </cell>
          <cell r="C42" t="str">
            <v>103 rue Sidney Bechet</v>
          </cell>
          <cell r="D42" t="str">
            <v>TOULOUSE</v>
          </cell>
          <cell r="E42" t="str">
            <v>F</v>
          </cell>
          <cell r="F42">
            <v>16</v>
          </cell>
          <cell r="G42" t="str">
            <v>JUNIOR</v>
          </cell>
          <cell r="H42">
            <v>40276.368330216239</v>
          </cell>
          <cell r="I42">
            <v>115</v>
          </cell>
          <cell r="J42" t="str">
            <v>O</v>
          </cell>
          <cell r="K42" t="str">
            <v>CB</v>
          </cell>
        </row>
        <row r="43">
          <cell r="A43" t="str">
            <v>SIMON</v>
          </cell>
          <cell r="B43" t="str">
            <v>Corinne</v>
          </cell>
          <cell r="C43" t="str">
            <v>6 rue des Amis</v>
          </cell>
          <cell r="D43" t="str">
            <v>BIARRITZ</v>
          </cell>
          <cell r="E43" t="str">
            <v>F</v>
          </cell>
          <cell r="F43">
            <v>20</v>
          </cell>
          <cell r="G43" t="str">
            <v>JUNIOR</v>
          </cell>
          <cell r="H43">
            <v>40276.761313466151</v>
          </cell>
          <cell r="I43">
            <v>115</v>
          </cell>
          <cell r="J43" t="str">
            <v>O</v>
          </cell>
          <cell r="K43" t="str">
            <v>CHQ</v>
          </cell>
        </row>
        <row r="44">
          <cell r="A44" t="str">
            <v>SOIGNON</v>
          </cell>
          <cell r="B44" t="str">
            <v>Agnès</v>
          </cell>
          <cell r="C44" t="str">
            <v>9 rue du Chateau</v>
          </cell>
          <cell r="D44" t="str">
            <v>NANTES</v>
          </cell>
          <cell r="E44" t="str">
            <v>F</v>
          </cell>
          <cell r="F44">
            <v>18</v>
          </cell>
          <cell r="G44" t="str">
            <v>JUNIOR</v>
          </cell>
          <cell r="H44">
            <v>40277.726468322835</v>
          </cell>
          <cell r="I44">
            <v>115</v>
          </cell>
          <cell r="J44" t="str">
            <v>O</v>
          </cell>
          <cell r="K44" t="str">
            <v>CHQ</v>
          </cell>
        </row>
        <row r="45">
          <cell r="A45" t="str">
            <v>SORIN</v>
          </cell>
          <cell r="B45" t="str">
            <v>Gilles</v>
          </cell>
          <cell r="C45" t="str">
            <v>9 Allée Mardi</v>
          </cell>
          <cell r="D45" t="str">
            <v>BIARRITZ</v>
          </cell>
          <cell r="E45" t="str">
            <v>M</v>
          </cell>
          <cell r="F45">
            <v>8</v>
          </cell>
          <cell r="G45" t="str">
            <v>POUSSIN</v>
          </cell>
          <cell r="H45">
            <v>40276.953820199102</v>
          </cell>
          <cell r="I45">
            <v>110</v>
          </cell>
          <cell r="J45" t="str">
            <v>O</v>
          </cell>
          <cell r="K45" t="str">
            <v>CB</v>
          </cell>
        </row>
        <row r="46">
          <cell r="A46" t="str">
            <v>STILLAN</v>
          </cell>
          <cell r="B46" t="str">
            <v>Fabrice</v>
          </cell>
          <cell r="C46" t="str">
            <v>12 rue de Landser</v>
          </cell>
          <cell r="D46" t="str">
            <v>BIARRITZ</v>
          </cell>
          <cell r="E46" t="str">
            <v>M</v>
          </cell>
          <cell r="F46">
            <v>19</v>
          </cell>
          <cell r="G46" t="str">
            <v>JUNIOR</v>
          </cell>
          <cell r="H46">
            <v>40275.829479906046</v>
          </cell>
          <cell r="I46">
            <v>115</v>
          </cell>
          <cell r="J46" t="str">
            <v>N</v>
          </cell>
        </row>
        <row r="47">
          <cell r="A47" t="str">
            <v>TIXIER</v>
          </cell>
          <cell r="B47" t="str">
            <v>Bertrand</v>
          </cell>
          <cell r="C47" t="str">
            <v>36 rue de la Fraternité</v>
          </cell>
          <cell r="D47" t="str">
            <v>BIARRITZ</v>
          </cell>
          <cell r="E47" t="str">
            <v>M</v>
          </cell>
          <cell r="F47">
            <v>7</v>
          </cell>
          <cell r="G47" t="str">
            <v>POUSSIN</v>
          </cell>
          <cell r="H47">
            <v>40277.616177735305</v>
          </cell>
          <cell r="I47">
            <v>110</v>
          </cell>
          <cell r="J47" t="str">
            <v>O</v>
          </cell>
          <cell r="K47" t="str">
            <v>CB</v>
          </cell>
        </row>
        <row r="48">
          <cell r="A48" t="str">
            <v>TROUCHET</v>
          </cell>
          <cell r="B48" t="str">
            <v>Céline</v>
          </cell>
          <cell r="C48" t="str">
            <v>5 rue Lavoisier</v>
          </cell>
          <cell r="D48" t="str">
            <v>BIARRITZ</v>
          </cell>
          <cell r="E48" t="str">
            <v>F</v>
          </cell>
          <cell r="F48">
            <v>17</v>
          </cell>
          <cell r="G48" t="str">
            <v>JUNIOR</v>
          </cell>
          <cell r="H48">
            <v>40278.884519132211</v>
          </cell>
          <cell r="I48">
            <v>115</v>
          </cell>
          <cell r="J48" t="str">
            <v>N</v>
          </cell>
        </row>
        <row r="49">
          <cell r="A49" t="str">
            <v>WATERMAN</v>
          </cell>
          <cell r="B49" t="str">
            <v>Jonathan</v>
          </cell>
          <cell r="C49" t="str">
            <v>route de Vannes</v>
          </cell>
          <cell r="D49" t="str">
            <v>TOULOUSE</v>
          </cell>
          <cell r="E49" t="str">
            <v>M</v>
          </cell>
          <cell r="F49">
            <v>13</v>
          </cell>
          <cell r="G49" t="str">
            <v>JUNIOR</v>
          </cell>
          <cell r="H49">
            <v>40275.18117207678</v>
          </cell>
          <cell r="I49">
            <v>115</v>
          </cell>
          <cell r="J49" t="str">
            <v>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GG" refreshedDate="43489.432181828706" createdVersion="6" refreshedVersion="6" minRefreshableVersion="3" recordCount="46" xr:uid="{4C28C0FD-0DE3-4FF5-9D7E-14643D0E84E0}">
  <cacheSource type="worksheet">
    <worksheetSource ref="A3:K49" sheet="Lista miembros"/>
  </cacheSource>
  <cacheFields count="11">
    <cacheField name="Apellido" numFmtId="0">
      <sharedItems/>
    </cacheField>
    <cacheField name="Nombre" numFmtId="0">
      <sharedItems/>
    </cacheField>
    <cacheField name="Dirección" numFmtId="0">
      <sharedItems/>
    </cacheField>
    <cacheField name="Ciudad" numFmtId="0">
      <sharedItems/>
    </cacheField>
    <cacheField name="M/F" numFmtId="0">
      <sharedItems/>
    </cacheField>
    <cacheField name="Edad" numFmtId="0">
      <sharedItems containsSemiMixedTypes="0" containsString="0" containsNumber="1" containsInteger="1" minValue="7" maxValue="20"/>
    </cacheField>
    <cacheField name="Categoría" numFmtId="0">
      <sharedItems/>
    </cacheField>
    <cacheField name="Fecha_x000a_competición" numFmtId="14">
      <sharedItems containsSemiMixedTypes="0" containsNonDate="0" containsDate="1" containsString="0" minDate="2010-05-07T07:42:46" maxDate="2011-09-04T16:25:33"/>
    </cacheField>
    <cacheField name="Gastos inscripción" numFmtId="0">
      <sharedItems containsSemiMixedTypes="0" containsString="0" containsNumber="1" containsInteger="1" minValue="110" maxValue="115"/>
    </cacheField>
    <cacheField name="Pagado" numFmtId="0">
      <sharedItems/>
    </cacheField>
    <cacheField name="Modo_x000a_pag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GG" refreshedDate="43489.439328819448" createdVersion="6" refreshedVersion="6" minRefreshableVersion="3" recordCount="12" xr:uid="{E6C26283-FD7F-4C85-8DC2-0D0274C4DF11}">
  <cacheSource type="worksheet">
    <worksheetSource ref="A1:A13" sheet="Lista miembros"/>
  </cacheSource>
  <cacheFields count="1">
    <cacheField name="Lista de miembros" numFmtId="0">
      <sharedItems containsBlank="1" count="12">
        <m/>
        <s v="Apellido"/>
        <s v="ALBAN"/>
        <s v="ARTIZ"/>
        <s v="AUBRY"/>
        <s v="BARBOT"/>
        <s v="BAZIER"/>
        <s v="BIGOT"/>
        <s v="BLANDIN"/>
        <s v="BLOUIN"/>
        <s v="CADIOU"/>
        <s v="CLOSERAI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GG" refreshedDate="43489.442971064818" createdVersion="6" refreshedVersion="6" minRefreshableVersion="3" recordCount="46" xr:uid="{428659ED-55E5-4B38-9A06-B69B7E8832F4}">
  <cacheSource type="worksheet">
    <worksheetSource ref="A3:K49" sheet="Lista miembros"/>
  </cacheSource>
  <cacheFields count="11">
    <cacheField name="Apellido" numFmtId="0">
      <sharedItems/>
    </cacheField>
    <cacheField name="Nombre" numFmtId="0">
      <sharedItems count="44">
        <s v="Florent"/>
        <s v="Sylvaine"/>
        <s v="Mélanie"/>
        <s v="Christine"/>
        <s v="Laure"/>
        <s v="Hervé"/>
        <s v="Louis"/>
        <s v="Yannick"/>
        <s v="Pierre"/>
        <s v="Pauline"/>
        <s v="Hélène"/>
        <s v="Sophie"/>
        <s v="Marc"/>
        <s v="Christian"/>
        <s v="Pascal"/>
        <s v="Michel"/>
        <s v="Anne"/>
        <s v="Julien"/>
        <s v="Patrice"/>
        <s v="Tugdual"/>
        <s v="Ronan"/>
        <s v="Pascale"/>
        <s v="Dominique"/>
        <s v="Fleur"/>
        <s v="Géraldine"/>
        <s v="Sébastien"/>
        <s v="Karine"/>
        <s v="Elisabeth"/>
        <s v="Mathilde"/>
        <s v="Clémence"/>
        <s v="Fabiola"/>
        <s v="Prudence"/>
        <s v="Solange"/>
        <s v="Christelle"/>
        <s v="Luc"/>
        <s v="Nolwenn"/>
        <s v="Judith"/>
        <s v="Corinne"/>
        <s v="Agnès"/>
        <s v="Gilles"/>
        <s v="Fabrice"/>
        <s v="Bertrand"/>
        <s v="Céline"/>
        <s v="Jonathan"/>
      </sharedItems>
    </cacheField>
    <cacheField name="Dirección" numFmtId="0">
      <sharedItems/>
    </cacheField>
    <cacheField name="Ciudad" numFmtId="0">
      <sharedItems count="4">
        <s v="BIARRITZ"/>
        <s v="LILLE"/>
        <s v="NANTES"/>
        <s v="TOULOUSE"/>
      </sharedItems>
    </cacheField>
    <cacheField name="M/F" numFmtId="0">
      <sharedItems/>
    </cacheField>
    <cacheField name="Edad" numFmtId="0">
      <sharedItems containsSemiMixedTypes="0" containsString="0" containsNumber="1" containsInteger="1" minValue="7" maxValue="20"/>
    </cacheField>
    <cacheField name="Categoría" numFmtId="0">
      <sharedItems count="2">
        <s v="JUNIOR"/>
        <s v="POUSSIN"/>
      </sharedItems>
    </cacheField>
    <cacheField name="Fecha_x000a_competición" numFmtId="14">
      <sharedItems containsSemiMixedTypes="0" containsNonDate="0" containsDate="1" containsString="0" minDate="2010-05-07T07:42:46" maxDate="2011-09-04T16:25:33"/>
    </cacheField>
    <cacheField name="Gastos inscripción" numFmtId="0">
      <sharedItems containsSemiMixedTypes="0" containsString="0" containsNumber="1" containsInteger="1" minValue="110" maxValue="115"/>
    </cacheField>
    <cacheField name="Pagado" numFmtId="0">
      <sharedItems/>
    </cacheField>
    <cacheField name="Modo_x000a_pago" numFmtId="0">
      <sharedItems containsBlank="1"/>
    </cacheField>
  </cacheFields>
  <extLst>
    <ext xmlns:x14="http://schemas.microsoft.com/office/spreadsheetml/2009/9/main" uri="{725AE2AE-9491-48be-B2B4-4EB974FC3084}">
      <x14:pivotCacheDefinition pivotCacheId="132336462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s v="ALBAN"/>
    <s v="Florent"/>
    <s v="3 rue Jean Moulin"/>
    <s v="BIARRITZ"/>
    <s v="M"/>
    <n v="17"/>
    <s v="JUNIOR"/>
    <d v="2010-09-17T21:05:12"/>
    <n v="115"/>
    <s v="N"/>
    <m/>
  </r>
  <r>
    <s v="ARTIZ"/>
    <s v="Sylvaine"/>
    <s v="22 Bd Delacre"/>
    <s v="LILLE"/>
    <s v="F"/>
    <n v="17"/>
    <s v="JUNIOR"/>
    <d v="2010-05-07T07:42:46"/>
    <n v="115"/>
    <s v="O"/>
    <s v="CHQ"/>
  </r>
  <r>
    <s v="AUBRY"/>
    <s v="Mélanie"/>
    <s v="101 rue de Rennes"/>
    <s v="NANTES"/>
    <s v="F"/>
    <n v="20"/>
    <s v="JUNIOR"/>
    <d v="2010-11-25T17:04:41"/>
    <n v="115"/>
    <s v="O"/>
    <s v="CB"/>
  </r>
  <r>
    <s v="BARBOT"/>
    <s v="Christine"/>
    <s v="8 Bd d'Isly"/>
    <s v="TOULOUSE"/>
    <s v="F"/>
    <n v="16"/>
    <s v="JUNIOR"/>
    <d v="2010-07-17T00:23:54"/>
    <n v="115"/>
    <s v="O"/>
    <s v="ESP"/>
  </r>
  <r>
    <s v="BAZIER"/>
    <s v="Laure"/>
    <s v="69 Avenue Renoir"/>
    <s v="LILLE"/>
    <s v="F"/>
    <n v="19"/>
    <s v="JUNIOR"/>
    <d v="2010-06-09T22:41:58"/>
    <n v="115"/>
    <s v="O"/>
    <s v="ESP"/>
  </r>
  <r>
    <s v="BIGOT"/>
    <s v="Hervé"/>
    <s v="1 rue P. Brossolette"/>
    <s v="LILLE"/>
    <s v="M"/>
    <n v="18"/>
    <s v="JUNIOR"/>
    <d v="2010-09-11T01:47:27"/>
    <n v="115"/>
    <s v="O"/>
    <s v="CHQ"/>
  </r>
  <r>
    <s v="BLANDIN"/>
    <s v="Louis"/>
    <s v="Impasse François II"/>
    <s v="TOULOUSE"/>
    <s v="M"/>
    <n v="16"/>
    <s v="JUNIOR"/>
    <d v="2011-08-31T13:02:53"/>
    <n v="115"/>
    <s v="O"/>
    <s v="CB"/>
  </r>
  <r>
    <s v="BLOUIN"/>
    <s v="Yannick"/>
    <s v="Allée Beaumarchais"/>
    <s v="BIARRITZ"/>
    <s v="M"/>
    <n v="20"/>
    <s v="JUNIOR"/>
    <d v="2011-01-14T09:20:22"/>
    <n v="115"/>
    <s v="O"/>
    <s v="CB"/>
  </r>
  <r>
    <s v="CADIOU"/>
    <s v="Pierre"/>
    <s v="1 rue De Beauvoir"/>
    <s v="LILLE"/>
    <s v="M"/>
    <n v="15"/>
    <s v="JUNIOR"/>
    <d v="2011-05-09T15:32:05"/>
    <n v="115"/>
    <s v="N"/>
    <m/>
  </r>
  <r>
    <s v="CLOSERAIE"/>
    <s v="Pauline"/>
    <s v="Chemin Nantais"/>
    <s v="BIARRITZ"/>
    <s v="F"/>
    <n v="16"/>
    <s v="JUNIOR"/>
    <d v="2010-07-04T10:20:58"/>
    <n v="115"/>
    <s v="N"/>
    <m/>
  </r>
  <r>
    <s v="DE FOUAULT"/>
    <s v="Hélène"/>
    <s v="Impasse du Manoir"/>
    <s v="NANTES"/>
    <s v="F"/>
    <n v="12"/>
    <s v="JUNIOR"/>
    <d v="2010-08-01T08:07:09"/>
    <n v="115"/>
    <s v="N"/>
    <m/>
  </r>
  <r>
    <s v="DEGAS"/>
    <s v="Sophie"/>
    <s v="12 rue Gloriosa"/>
    <s v="LILLE"/>
    <s v="F"/>
    <n v="7"/>
    <s v="POUSSIN"/>
    <d v="2011-08-12T12:18:23"/>
    <n v="110"/>
    <s v="O"/>
    <s v="CB"/>
  </r>
  <r>
    <s v="DELALANDE"/>
    <s v="Marc"/>
    <s v="12 Allée Mauve"/>
    <s v="NANTES"/>
    <s v="M"/>
    <n v="11"/>
    <s v="JUNIOR"/>
    <d v="2011-01-01T08:56:15"/>
    <n v="115"/>
    <s v="O"/>
    <s v="CHQ"/>
  </r>
  <r>
    <s v="DESMONTS"/>
    <s v="Christian"/>
    <s v="145 Rue de la Fosse"/>
    <s v="LILLE"/>
    <s v="M"/>
    <n v="8"/>
    <s v="POUSSIN"/>
    <d v="2010-08-22T14:47:03"/>
    <n v="110"/>
    <s v="O"/>
    <s v="CHQ"/>
  </r>
  <r>
    <s v="DUGUE"/>
    <s v="Pascal"/>
    <s v="Bd des Chardonnets"/>
    <s v="TOULOUSE"/>
    <s v="M"/>
    <n v="12"/>
    <s v="JUNIOR"/>
    <d v="2011-04-14T21:58:07"/>
    <n v="115"/>
    <s v="O"/>
    <s v="CHQ"/>
  </r>
  <r>
    <s v="FRAPPIER"/>
    <s v="Michel"/>
    <s v="9 rue des Orangers"/>
    <s v="BIARRITZ"/>
    <s v="M"/>
    <n v="15"/>
    <s v="JUNIOR"/>
    <d v="2011-07-20T19:57:18"/>
    <n v="115"/>
    <s v="O"/>
    <s v="CHQ"/>
  </r>
  <r>
    <s v="GABRIEL"/>
    <s v="Anne"/>
    <s v="45 Bd de la Liberté"/>
    <s v="TOULOUSE"/>
    <s v="F"/>
    <n v="18"/>
    <s v="JUNIOR"/>
    <d v="2011-06-28T07:29:50"/>
    <n v="115"/>
    <s v="N"/>
    <m/>
  </r>
  <r>
    <s v="GAUTHIER"/>
    <s v="Julien"/>
    <s v="65 Bd des Batignolles"/>
    <s v="TOULOUSE"/>
    <s v="M"/>
    <n v="9"/>
    <s v="POUSSIN"/>
    <d v="2011-02-11T22:28:38"/>
    <n v="110"/>
    <s v="N"/>
    <m/>
  </r>
  <r>
    <s v="GERARD"/>
    <s v="Patrice"/>
    <s v="55 Avenue Tournesol"/>
    <s v="NANTES"/>
    <s v="M"/>
    <n v="12"/>
    <s v="JUNIOR"/>
    <d v="2011-04-19T01:21:02"/>
    <n v="115"/>
    <s v="O"/>
    <s v="CHQ"/>
  </r>
  <r>
    <s v="GRAPELLI"/>
    <s v="Tugdual"/>
    <s v="73 rue de la Commune"/>
    <s v="BIARRITZ"/>
    <s v="M"/>
    <n v="19"/>
    <s v="JUNIOR"/>
    <d v="2010-05-31T00:56:35"/>
    <n v="115"/>
    <s v="N"/>
    <m/>
  </r>
  <r>
    <s v="GRIMAUD"/>
    <s v="Ronan"/>
    <s v="10 rue de la Montagne"/>
    <s v="NANTES"/>
    <s v="M"/>
    <n v="19"/>
    <s v="JUNIOR"/>
    <d v="2011-06-04T09:54:51"/>
    <n v="115"/>
    <s v="N"/>
    <m/>
  </r>
  <r>
    <s v="HURION"/>
    <s v="Pascale"/>
    <s v="Impasse des Oursons"/>
    <s v="NANTES"/>
    <s v="F"/>
    <n v="16"/>
    <s v="JUNIOR"/>
    <d v="2011-01-15T23:30:07"/>
    <n v="115"/>
    <s v="O"/>
    <s v="CB"/>
  </r>
  <r>
    <s v="KERRIEN"/>
    <s v="Dominique"/>
    <s v="12 Impasse des Potiers"/>
    <s v="NANTES"/>
    <s v="M"/>
    <n v="16"/>
    <s v="JUNIOR"/>
    <d v="2011-09-04T16:25:33"/>
    <n v="115"/>
    <s v="O"/>
    <s v="CHQ"/>
  </r>
  <r>
    <s v="LACANA"/>
    <s v="Fleur"/>
    <s v="87 route d'Ancenis"/>
    <s v="LILLE"/>
    <s v="F"/>
    <n v="17"/>
    <s v="JUNIOR"/>
    <d v="2011-04-15T05:04:26"/>
    <n v="115"/>
    <s v="O"/>
    <s v="CB"/>
  </r>
  <r>
    <s v="LE BRAZ"/>
    <s v="Géraldine"/>
    <s v="12 rue Dobrée"/>
    <s v="TOULOUSE"/>
    <s v="F"/>
    <n v="8"/>
    <s v="POUSSIN"/>
    <d v="2010-10-16T07:02:00"/>
    <n v="110"/>
    <s v="O"/>
    <s v="ESP"/>
  </r>
  <r>
    <s v="LE COZIC"/>
    <s v="Marc"/>
    <s v="96 rue de la Convention"/>
    <s v="LILLE"/>
    <s v="M"/>
    <n v="15"/>
    <s v="JUNIOR"/>
    <d v="2010-09-06T04:54:55"/>
    <n v="115"/>
    <s v="O"/>
    <s v="CB"/>
  </r>
  <r>
    <s v="LEBLANC"/>
    <s v="Sébastien"/>
    <s v="13 rue du Poteau"/>
    <s v="LILLE"/>
    <s v="M"/>
    <n v="7"/>
    <s v="POUSSIN"/>
    <d v="2011-02-06T22:52:17"/>
    <n v="110"/>
    <s v="N"/>
    <m/>
  </r>
  <r>
    <s v="LECOZ"/>
    <s v="Christine"/>
    <s v="2 rue Honoré de Balzac"/>
    <s v="BIARRITZ"/>
    <s v="F"/>
    <n v="17"/>
    <s v="JUNIOR"/>
    <d v="2010-11-28T13:42:28"/>
    <n v="115"/>
    <s v="O"/>
    <s v="CHQ"/>
  </r>
  <r>
    <s v="LEVEQUE"/>
    <s v="Karine"/>
    <s v="9 rue de Provence"/>
    <s v="BIARRITZ"/>
    <s v="F"/>
    <n v="15"/>
    <s v="JUNIOR"/>
    <d v="2010-07-07T04:16:18"/>
    <n v="115"/>
    <s v="O"/>
    <s v="ESP"/>
  </r>
  <r>
    <s v="MARCHAND"/>
    <s v="Elisabeth"/>
    <s v="2 rue Camus"/>
    <s v="NANTES"/>
    <s v="F"/>
    <n v="13"/>
    <s v="JUNIOR"/>
    <d v="2010-11-01T03:46:13"/>
    <n v="115"/>
    <s v="N"/>
    <m/>
  </r>
  <r>
    <s v="MARIN"/>
    <s v="Mathilde"/>
    <s v="9 rue Jules Verne"/>
    <s v="LILLE"/>
    <s v="F"/>
    <n v="8"/>
    <s v="POUSSIN"/>
    <d v="2010-07-17T01:08:49"/>
    <n v="110"/>
    <s v="O"/>
    <s v="CHQ"/>
  </r>
  <r>
    <s v="MARTIN"/>
    <s v="Clémence"/>
    <s v="45 rue Edmond Rostand"/>
    <s v="TOULOUSE"/>
    <s v="F"/>
    <n v="12"/>
    <s v="JUNIOR"/>
    <d v="2010-07-01T06:36:45"/>
    <n v="115"/>
    <s v="O"/>
    <s v="CHQ"/>
  </r>
  <r>
    <s v="MARTINEZ"/>
    <s v="Fabiola"/>
    <s v="Allée Montaigne"/>
    <s v="BIARRITZ"/>
    <s v="F"/>
    <n v="9"/>
    <s v="POUSSIN"/>
    <d v="2010-06-04T16:27:15"/>
    <n v="110"/>
    <s v="N"/>
    <m/>
  </r>
  <r>
    <s v="PILLET"/>
    <s v="Prudence"/>
    <s v="6 Allée Fabert"/>
    <s v="NANTES"/>
    <s v="F"/>
    <n v="10"/>
    <s v="POUSSIN"/>
    <d v="2010-05-23T17:34:52"/>
    <n v="110"/>
    <s v="O"/>
    <s v="CHQ"/>
  </r>
  <r>
    <s v="PLEURIEAU"/>
    <s v="Solange"/>
    <s v="99 Bd Faure"/>
    <s v="LILLE"/>
    <s v="F"/>
    <n v="19"/>
    <s v="JUNIOR"/>
    <d v="2011-02-03T08:42:18"/>
    <n v="115"/>
    <s v="O"/>
    <s v="CHQ"/>
  </r>
  <r>
    <s v="ROUAUD"/>
    <s v="Christelle"/>
    <s v="3 rue des Charmilles"/>
    <s v="TOULOUSE"/>
    <s v="F"/>
    <n v="19"/>
    <s v="JUNIOR"/>
    <d v="2011-01-20T08:56:39"/>
    <n v="115"/>
    <s v="O"/>
    <s v="ESP"/>
  </r>
  <r>
    <s v="ROUVIERE"/>
    <s v="Luc"/>
    <s v="Landes Rouges"/>
    <s v="TOULOUSE"/>
    <s v="M"/>
    <n v="8"/>
    <s v="POUSSIN"/>
    <d v="2011-03-31T13:28:18"/>
    <n v="110"/>
    <s v="O"/>
    <s v="CB"/>
  </r>
  <r>
    <s v="SALAUN"/>
    <s v="Nolwenn"/>
    <s v="65 rue Saint Louis"/>
    <s v="BIARRITZ"/>
    <s v="F"/>
    <n v="18"/>
    <s v="JUNIOR"/>
    <d v="2011-01-07T18:49:27"/>
    <n v="115"/>
    <s v="O"/>
    <s v="CHQ"/>
  </r>
  <r>
    <s v="SASSOON"/>
    <s v="Judith"/>
    <s v="103 rue Sidney Bechet"/>
    <s v="TOULOUSE"/>
    <s v="F"/>
    <n v="16"/>
    <s v="JUNIOR"/>
    <d v="2010-05-25T09:27:10"/>
    <n v="115"/>
    <s v="O"/>
    <s v="CB"/>
  </r>
  <r>
    <s v="SIMON"/>
    <s v="Corinne"/>
    <s v="6 rue des Amis"/>
    <s v="BIARRITZ"/>
    <s v="F"/>
    <n v="20"/>
    <s v="JUNIOR"/>
    <d v="2010-07-20T20:29:39"/>
    <n v="115"/>
    <s v="O"/>
    <s v="CHQ"/>
  </r>
  <r>
    <s v="SOIGNON"/>
    <s v="Agnès"/>
    <s v="9 rue du Chateau"/>
    <s v="NANTES"/>
    <s v="F"/>
    <n v="18"/>
    <s v="JUNIOR"/>
    <d v="2010-05-18T16:27:06"/>
    <n v="115"/>
    <s v="O"/>
    <s v="CHQ"/>
  </r>
  <r>
    <s v="SORIN"/>
    <s v="Gilles"/>
    <s v="9 Allée Mardi"/>
    <s v="BIARRITZ"/>
    <s v="M"/>
    <n v="8"/>
    <s v="POUSSIN"/>
    <d v="2011-03-03T19:52:20"/>
    <n v="110"/>
    <s v="O"/>
    <s v="CB"/>
  </r>
  <r>
    <s v="STILLAN"/>
    <s v="Fabrice"/>
    <s v="12 rue de Landser"/>
    <s v="BIARRITZ"/>
    <s v="M"/>
    <n v="19"/>
    <s v="JUNIOR"/>
    <d v="2011-04-13T21:46:34"/>
    <n v="115"/>
    <s v="N"/>
    <m/>
  </r>
  <r>
    <s v="TIXIER"/>
    <s v="Bertrand"/>
    <s v="36 rue de la Fraternité"/>
    <s v="BIARRITZ"/>
    <s v="M"/>
    <n v="7"/>
    <s v="POUSSIN"/>
    <d v="2011-08-15T13:18:13"/>
    <n v="110"/>
    <s v="O"/>
    <s v="CB"/>
  </r>
  <r>
    <s v="TROUCHET"/>
    <s v="Céline"/>
    <s v="5 rue Lavoisier"/>
    <s v="BIARRITZ"/>
    <s v="F"/>
    <n v="17"/>
    <s v="JUNIOR"/>
    <d v="2010-09-06T18:43:17"/>
    <n v="115"/>
    <s v="N"/>
    <m/>
  </r>
  <r>
    <s v="WATERMAN"/>
    <s v="Jonathan"/>
    <s v="route de Vannes"/>
    <s v="TOULOUSE"/>
    <s v="M"/>
    <n v="13"/>
    <s v="JUNIOR"/>
    <d v="2010-05-29T07:56:15"/>
    <n v="115"/>
    <s v="N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s v="ALBAN"/>
    <x v="0"/>
    <s v="3 rue Jean Moulin"/>
    <x v="0"/>
    <s v="M"/>
    <n v="17"/>
    <x v="0"/>
    <d v="2010-09-17T21:05:12"/>
    <n v="115"/>
    <s v="N"/>
    <m/>
  </r>
  <r>
    <s v="ARTIZ"/>
    <x v="1"/>
    <s v="22 Bd Delacre"/>
    <x v="1"/>
    <s v="F"/>
    <n v="17"/>
    <x v="0"/>
    <d v="2010-05-07T07:42:46"/>
    <n v="115"/>
    <s v="O"/>
    <s v="CHQ"/>
  </r>
  <r>
    <s v="AUBRY"/>
    <x v="2"/>
    <s v="101 rue de Rennes"/>
    <x v="2"/>
    <s v="F"/>
    <n v="20"/>
    <x v="0"/>
    <d v="2010-11-25T17:04:41"/>
    <n v="115"/>
    <s v="O"/>
    <s v="CB"/>
  </r>
  <r>
    <s v="BARBOT"/>
    <x v="3"/>
    <s v="8 Bd d'Isly"/>
    <x v="3"/>
    <s v="F"/>
    <n v="16"/>
    <x v="0"/>
    <d v="2010-07-17T00:23:54"/>
    <n v="115"/>
    <s v="O"/>
    <s v="ESP"/>
  </r>
  <r>
    <s v="BAZIER"/>
    <x v="4"/>
    <s v="69 Avenue Renoir"/>
    <x v="1"/>
    <s v="F"/>
    <n v="19"/>
    <x v="0"/>
    <d v="2010-06-09T22:41:58"/>
    <n v="115"/>
    <s v="O"/>
    <s v="ESP"/>
  </r>
  <r>
    <s v="BIGOT"/>
    <x v="5"/>
    <s v="1 rue P. Brossolette"/>
    <x v="1"/>
    <s v="M"/>
    <n v="18"/>
    <x v="0"/>
    <d v="2010-09-11T01:47:27"/>
    <n v="115"/>
    <s v="O"/>
    <s v="CHQ"/>
  </r>
  <r>
    <s v="BLANDIN"/>
    <x v="6"/>
    <s v="Impasse François II"/>
    <x v="3"/>
    <s v="M"/>
    <n v="16"/>
    <x v="0"/>
    <d v="2011-08-31T13:02:53"/>
    <n v="115"/>
    <s v="O"/>
    <s v="CB"/>
  </r>
  <r>
    <s v="BLOUIN"/>
    <x v="7"/>
    <s v="Allée Beaumarchais"/>
    <x v="0"/>
    <s v="M"/>
    <n v="20"/>
    <x v="0"/>
    <d v="2011-01-14T09:20:22"/>
    <n v="115"/>
    <s v="O"/>
    <s v="CB"/>
  </r>
  <r>
    <s v="CADIOU"/>
    <x v="8"/>
    <s v="1 rue De Beauvoir"/>
    <x v="1"/>
    <s v="M"/>
    <n v="15"/>
    <x v="0"/>
    <d v="2011-05-09T15:32:05"/>
    <n v="115"/>
    <s v="N"/>
    <m/>
  </r>
  <r>
    <s v="CLOSERAIE"/>
    <x v="9"/>
    <s v="Chemin Nantais"/>
    <x v="0"/>
    <s v="F"/>
    <n v="16"/>
    <x v="0"/>
    <d v="2010-07-04T10:20:58"/>
    <n v="115"/>
    <s v="N"/>
    <m/>
  </r>
  <r>
    <s v="DE FOUAULT"/>
    <x v="10"/>
    <s v="Impasse du Manoir"/>
    <x v="2"/>
    <s v="F"/>
    <n v="12"/>
    <x v="0"/>
    <d v="2010-08-01T08:07:09"/>
    <n v="115"/>
    <s v="N"/>
    <m/>
  </r>
  <r>
    <s v="DEGAS"/>
    <x v="11"/>
    <s v="12 rue Gloriosa"/>
    <x v="1"/>
    <s v="F"/>
    <n v="7"/>
    <x v="1"/>
    <d v="2011-08-12T12:18:23"/>
    <n v="110"/>
    <s v="O"/>
    <s v="CB"/>
  </r>
  <r>
    <s v="DELALANDE"/>
    <x v="12"/>
    <s v="12 Allée Mauve"/>
    <x v="2"/>
    <s v="M"/>
    <n v="11"/>
    <x v="0"/>
    <d v="2011-01-01T08:56:15"/>
    <n v="115"/>
    <s v="O"/>
    <s v="CHQ"/>
  </r>
  <r>
    <s v="DESMONTS"/>
    <x v="13"/>
    <s v="145 Rue de la Fosse"/>
    <x v="1"/>
    <s v="M"/>
    <n v="8"/>
    <x v="1"/>
    <d v="2010-08-22T14:47:03"/>
    <n v="110"/>
    <s v="O"/>
    <s v="CHQ"/>
  </r>
  <r>
    <s v="DUGUE"/>
    <x v="14"/>
    <s v="Bd des Chardonnets"/>
    <x v="3"/>
    <s v="M"/>
    <n v="12"/>
    <x v="0"/>
    <d v="2011-04-14T21:58:07"/>
    <n v="115"/>
    <s v="O"/>
    <s v="CHQ"/>
  </r>
  <r>
    <s v="FRAPPIER"/>
    <x v="15"/>
    <s v="9 rue des Orangers"/>
    <x v="0"/>
    <s v="M"/>
    <n v="15"/>
    <x v="0"/>
    <d v="2011-07-20T19:57:18"/>
    <n v="115"/>
    <s v="O"/>
    <s v="CHQ"/>
  </r>
  <r>
    <s v="GABRIEL"/>
    <x v="16"/>
    <s v="45 Bd de la Liberté"/>
    <x v="3"/>
    <s v="F"/>
    <n v="18"/>
    <x v="0"/>
    <d v="2011-06-28T07:29:50"/>
    <n v="115"/>
    <s v="N"/>
    <m/>
  </r>
  <r>
    <s v="GAUTHIER"/>
    <x v="17"/>
    <s v="65 Bd des Batignolles"/>
    <x v="3"/>
    <s v="M"/>
    <n v="9"/>
    <x v="1"/>
    <d v="2011-02-11T22:28:38"/>
    <n v="110"/>
    <s v="N"/>
    <m/>
  </r>
  <r>
    <s v="GERARD"/>
    <x v="18"/>
    <s v="55 Avenue Tournesol"/>
    <x v="2"/>
    <s v="M"/>
    <n v="12"/>
    <x v="0"/>
    <d v="2011-04-19T01:21:02"/>
    <n v="115"/>
    <s v="O"/>
    <s v="CHQ"/>
  </r>
  <r>
    <s v="GRAPELLI"/>
    <x v="19"/>
    <s v="73 rue de la Commune"/>
    <x v="0"/>
    <s v="M"/>
    <n v="19"/>
    <x v="0"/>
    <d v="2010-05-31T00:56:35"/>
    <n v="115"/>
    <s v="N"/>
    <m/>
  </r>
  <r>
    <s v="GRIMAUD"/>
    <x v="20"/>
    <s v="10 rue de la Montagne"/>
    <x v="2"/>
    <s v="M"/>
    <n v="19"/>
    <x v="0"/>
    <d v="2011-06-04T09:54:51"/>
    <n v="115"/>
    <s v="N"/>
    <m/>
  </r>
  <r>
    <s v="HURION"/>
    <x v="21"/>
    <s v="Impasse des Oursons"/>
    <x v="2"/>
    <s v="F"/>
    <n v="16"/>
    <x v="0"/>
    <d v="2011-01-15T23:30:07"/>
    <n v="115"/>
    <s v="O"/>
    <s v="CB"/>
  </r>
  <r>
    <s v="KERRIEN"/>
    <x v="22"/>
    <s v="12 Impasse des Potiers"/>
    <x v="2"/>
    <s v="M"/>
    <n v="16"/>
    <x v="0"/>
    <d v="2011-09-04T16:25:33"/>
    <n v="115"/>
    <s v="O"/>
    <s v="CHQ"/>
  </r>
  <r>
    <s v="LACANA"/>
    <x v="23"/>
    <s v="87 route d'Ancenis"/>
    <x v="1"/>
    <s v="F"/>
    <n v="17"/>
    <x v="0"/>
    <d v="2011-04-15T05:04:26"/>
    <n v="115"/>
    <s v="O"/>
    <s v="CB"/>
  </r>
  <r>
    <s v="LE BRAZ"/>
    <x v="24"/>
    <s v="12 rue Dobrée"/>
    <x v="3"/>
    <s v="F"/>
    <n v="8"/>
    <x v="1"/>
    <d v="2010-10-16T07:02:00"/>
    <n v="110"/>
    <s v="O"/>
    <s v="ESP"/>
  </r>
  <r>
    <s v="LE COZIC"/>
    <x v="12"/>
    <s v="96 rue de la Convention"/>
    <x v="1"/>
    <s v="M"/>
    <n v="15"/>
    <x v="0"/>
    <d v="2010-09-06T04:54:55"/>
    <n v="115"/>
    <s v="O"/>
    <s v="CB"/>
  </r>
  <r>
    <s v="LEBLANC"/>
    <x v="25"/>
    <s v="13 rue du Poteau"/>
    <x v="1"/>
    <s v="M"/>
    <n v="7"/>
    <x v="1"/>
    <d v="2011-02-06T22:52:17"/>
    <n v="110"/>
    <s v="N"/>
    <m/>
  </r>
  <r>
    <s v="LECOZ"/>
    <x v="3"/>
    <s v="2 rue Honoré de Balzac"/>
    <x v="0"/>
    <s v="F"/>
    <n v="17"/>
    <x v="0"/>
    <d v="2010-11-28T13:42:28"/>
    <n v="115"/>
    <s v="O"/>
    <s v="CHQ"/>
  </r>
  <r>
    <s v="LEVEQUE"/>
    <x v="26"/>
    <s v="9 rue de Provence"/>
    <x v="0"/>
    <s v="F"/>
    <n v="15"/>
    <x v="0"/>
    <d v="2010-07-07T04:16:18"/>
    <n v="115"/>
    <s v="O"/>
    <s v="ESP"/>
  </r>
  <r>
    <s v="MARCHAND"/>
    <x v="27"/>
    <s v="2 rue Camus"/>
    <x v="2"/>
    <s v="F"/>
    <n v="13"/>
    <x v="0"/>
    <d v="2010-11-01T03:46:13"/>
    <n v="115"/>
    <s v="N"/>
    <m/>
  </r>
  <r>
    <s v="MARIN"/>
    <x v="28"/>
    <s v="9 rue Jules Verne"/>
    <x v="1"/>
    <s v="F"/>
    <n v="8"/>
    <x v="1"/>
    <d v="2010-07-17T01:08:49"/>
    <n v="110"/>
    <s v="O"/>
    <s v="CHQ"/>
  </r>
  <r>
    <s v="MARTIN"/>
    <x v="29"/>
    <s v="45 rue Edmond Rostand"/>
    <x v="3"/>
    <s v="F"/>
    <n v="12"/>
    <x v="0"/>
    <d v="2010-07-01T06:36:45"/>
    <n v="115"/>
    <s v="O"/>
    <s v="CHQ"/>
  </r>
  <r>
    <s v="MARTINEZ"/>
    <x v="30"/>
    <s v="Allée Montaigne"/>
    <x v="0"/>
    <s v="F"/>
    <n v="9"/>
    <x v="1"/>
    <d v="2010-06-04T16:27:15"/>
    <n v="110"/>
    <s v="N"/>
    <m/>
  </r>
  <r>
    <s v="PILLET"/>
    <x v="31"/>
    <s v="6 Allée Fabert"/>
    <x v="2"/>
    <s v="F"/>
    <n v="10"/>
    <x v="1"/>
    <d v="2010-05-23T17:34:52"/>
    <n v="110"/>
    <s v="O"/>
    <s v="CHQ"/>
  </r>
  <r>
    <s v="PLEURIEAU"/>
    <x v="32"/>
    <s v="99 Bd Faure"/>
    <x v="1"/>
    <s v="F"/>
    <n v="19"/>
    <x v="0"/>
    <d v="2011-02-03T08:42:18"/>
    <n v="115"/>
    <s v="O"/>
    <s v="CHQ"/>
  </r>
  <r>
    <s v="ROUAUD"/>
    <x v="33"/>
    <s v="3 rue des Charmilles"/>
    <x v="3"/>
    <s v="F"/>
    <n v="19"/>
    <x v="0"/>
    <d v="2011-01-20T08:56:39"/>
    <n v="115"/>
    <s v="O"/>
    <s v="ESP"/>
  </r>
  <r>
    <s v="ROUVIERE"/>
    <x v="34"/>
    <s v="Landes Rouges"/>
    <x v="3"/>
    <s v="M"/>
    <n v="8"/>
    <x v="1"/>
    <d v="2011-03-31T13:28:18"/>
    <n v="110"/>
    <s v="O"/>
    <s v="CB"/>
  </r>
  <r>
    <s v="SALAUN"/>
    <x v="35"/>
    <s v="65 rue Saint Louis"/>
    <x v="0"/>
    <s v="F"/>
    <n v="18"/>
    <x v="0"/>
    <d v="2011-01-07T18:49:27"/>
    <n v="115"/>
    <s v="O"/>
    <s v="CHQ"/>
  </r>
  <r>
    <s v="SASSOON"/>
    <x v="36"/>
    <s v="103 rue Sidney Bechet"/>
    <x v="3"/>
    <s v="F"/>
    <n v="16"/>
    <x v="0"/>
    <d v="2010-05-25T09:27:10"/>
    <n v="115"/>
    <s v="O"/>
    <s v="CB"/>
  </r>
  <r>
    <s v="SIMON"/>
    <x v="37"/>
    <s v="6 rue des Amis"/>
    <x v="0"/>
    <s v="F"/>
    <n v="20"/>
    <x v="0"/>
    <d v="2010-07-20T20:29:39"/>
    <n v="115"/>
    <s v="O"/>
    <s v="CHQ"/>
  </r>
  <r>
    <s v="SOIGNON"/>
    <x v="38"/>
    <s v="9 rue du Chateau"/>
    <x v="2"/>
    <s v="F"/>
    <n v="18"/>
    <x v="0"/>
    <d v="2010-05-18T16:27:06"/>
    <n v="115"/>
    <s v="O"/>
    <s v="CHQ"/>
  </r>
  <r>
    <s v="SORIN"/>
    <x v="39"/>
    <s v="9 Allée Mardi"/>
    <x v="0"/>
    <s v="M"/>
    <n v="8"/>
    <x v="1"/>
    <d v="2011-03-03T19:52:20"/>
    <n v="110"/>
    <s v="O"/>
    <s v="CB"/>
  </r>
  <r>
    <s v="STILLAN"/>
    <x v="40"/>
    <s v="12 rue de Landser"/>
    <x v="0"/>
    <s v="M"/>
    <n v="19"/>
    <x v="0"/>
    <d v="2011-04-13T21:46:34"/>
    <n v="115"/>
    <s v="N"/>
    <m/>
  </r>
  <r>
    <s v="TIXIER"/>
    <x v="41"/>
    <s v="36 rue de la Fraternité"/>
    <x v="0"/>
    <s v="M"/>
    <n v="7"/>
    <x v="1"/>
    <d v="2011-08-15T13:18:13"/>
    <n v="110"/>
    <s v="O"/>
    <s v="CB"/>
  </r>
  <r>
    <s v="TROUCHET"/>
    <x v="42"/>
    <s v="5 rue Lavoisier"/>
    <x v="0"/>
    <s v="F"/>
    <n v="17"/>
    <x v="0"/>
    <d v="2010-09-06T18:43:17"/>
    <n v="115"/>
    <s v="N"/>
    <m/>
  </r>
  <r>
    <s v="WATERMAN"/>
    <x v="43"/>
    <s v="route de Vannes"/>
    <x v="3"/>
    <s v="M"/>
    <n v="13"/>
    <x v="0"/>
    <d v="2010-05-29T07:56:15"/>
    <n v="115"/>
    <s v="N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7E60CE-AFFB-49A0-A252-FC82C94A8424}" name="TablaDinámica1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20" firstHeaderRow="1" firstDataRow="1" firstDataCol="0"/>
  <pivotFields count="1">
    <pivotField name="Cuotas" showAll="0">
      <items count="13">
        <item x="2"/>
        <item x="1"/>
        <item x="3"/>
        <item x="4"/>
        <item x="5"/>
        <item x="6"/>
        <item x="7"/>
        <item x="8"/>
        <item x="9"/>
        <item x="10"/>
        <item x="11"/>
        <item x="0"/>
        <item t="default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CE63FB-942C-47E3-B13D-6A2533D7DA91}" name="TablaDinámica19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6" firstHeaderRow="1" firstDataRow="2" firstDataCol="1"/>
  <pivotFields count="11">
    <pivotField showAll="0"/>
    <pivotField showAll="0">
      <items count="45">
        <item x="38"/>
        <item h="1" x="16"/>
        <item h="1" x="41"/>
        <item h="1" x="42"/>
        <item h="1" x="33"/>
        <item h="1" x="13"/>
        <item h="1" x="3"/>
        <item h="1" x="29"/>
        <item h="1" x="37"/>
        <item h="1" x="22"/>
        <item h="1" x="27"/>
        <item h="1" x="30"/>
        <item h="1" x="40"/>
        <item h="1" x="23"/>
        <item h="1" x="0"/>
        <item h="1" x="24"/>
        <item h="1" x="39"/>
        <item h="1" x="10"/>
        <item h="1" x="5"/>
        <item h="1" x="43"/>
        <item h="1" x="36"/>
        <item h="1" x="17"/>
        <item h="1" x="26"/>
        <item h="1" x="4"/>
        <item h="1" x="6"/>
        <item h="1" x="34"/>
        <item h="1" x="12"/>
        <item h="1" x="28"/>
        <item h="1" x="2"/>
        <item h="1" x="15"/>
        <item h="1" x="35"/>
        <item h="1" x="14"/>
        <item h="1" x="21"/>
        <item h="1" x="18"/>
        <item h="1" x="9"/>
        <item h="1" x="8"/>
        <item h="1" x="31"/>
        <item h="1" x="20"/>
        <item h="1" x="25"/>
        <item h="1" x="32"/>
        <item h="1" x="11"/>
        <item h="1" x="1"/>
        <item h="1" x="19"/>
        <item h="1" x="7"/>
        <item t="default"/>
      </items>
    </pivotField>
    <pivotField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</pivotFields>
  <rowFields count="1">
    <field x="6"/>
  </rowFields>
  <rowItems count="2">
    <i>
      <x/>
    </i>
    <i t="grand">
      <x/>
    </i>
  </rowItems>
  <colFields count="1">
    <field x="3"/>
  </colFields>
  <colItems count="2">
    <i>
      <x v="2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EFC0F0-8A03-4BC0-8D42-276CADE6C95C}" name="TablaDinámica1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K49:M66" firstHeaderRow="1" firstDataRow="1" firstDataCol="0"/>
  <pivotFields count="11"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2C51C02A-AD53-448C-B066-7FCDAE72E308}" sourceName="Nombre">
  <pivotTables>
    <pivotTable tabId="15" name="TablaDinámica19"/>
  </pivotTables>
  <data>
    <tabular pivotCacheId="1323364628">
      <items count="44">
        <i x="38" s="1"/>
        <i x="16"/>
        <i x="41"/>
        <i x="42"/>
        <i x="33"/>
        <i x="13"/>
        <i x="3"/>
        <i x="29"/>
        <i x="37"/>
        <i x="22"/>
        <i x="27"/>
        <i x="30"/>
        <i x="40"/>
        <i x="23"/>
        <i x="0"/>
        <i x="24"/>
        <i x="39"/>
        <i x="10"/>
        <i x="5"/>
        <i x="43"/>
        <i x="36"/>
        <i x="17"/>
        <i x="26"/>
        <i x="4"/>
        <i x="6"/>
        <i x="34"/>
        <i x="12"/>
        <i x="28"/>
        <i x="2"/>
        <i x="15"/>
        <i x="35"/>
        <i x="14"/>
        <i x="21"/>
        <i x="18"/>
        <i x="9"/>
        <i x="8"/>
        <i x="31"/>
        <i x="20"/>
        <i x="25"/>
        <i x="32"/>
        <i x="11"/>
        <i x="1"/>
        <i x="19"/>
        <i x="7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iudad" xr10:uid="{9FE027D6-6C33-4484-A7D6-3C4D2B77114F}" sourceName="Ciudad">
  <pivotTables>
    <pivotTable tabId="15" name="TablaDinámica19"/>
  </pivotTables>
  <data>
    <tabular pivotCacheId="1323364628">
      <items count="4">
        <i x="2" s="1"/>
        <i x="0" s="1" nd="1"/>
        <i x="1" s="1" nd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bre" xr10:uid="{5F2576E3-9988-4DD7-86AD-441A03875D50}" cache="SegmentaciónDeDatos_Nombre" caption="Nombre" rowHeight="241300"/>
  <slicer name="Ciudad" xr10:uid="{00A117AE-1620-4157-BA5B-1B1709769452}" cache="SegmentaciónDeDatos_Ciudad" caption="Ciuda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3:J11" totalsRowCount="1" headerRowDxfId="23" dataDxfId="22" totalsRowDxfId="21">
  <autoFilter ref="A3:J10" xr:uid="{00000000-0009-0000-0100-000002000000}"/>
  <sortState xmlns:xlrd2="http://schemas.microsoft.com/office/spreadsheetml/2017/richdata2" ref="A4:I10">
    <sortCondition sortBy="fontColor" ref="A3:A10" dxfId="20"/>
  </sortState>
  <tableColumns count="10">
    <tableColumn id="1" xr3:uid="{00000000-0010-0000-0000-000001000000}" name="DEPORTES" totalsRowLabel="Total" dataDxfId="19" totalsRowDxfId="18"/>
    <tableColumn id="2" xr3:uid="{00000000-0010-0000-0000-000002000000}" name="7-8 años" totalsRowFunction="sum" dataDxfId="17" totalsRowDxfId="16"/>
    <tableColumn id="3" xr3:uid="{00000000-0010-0000-0000-000003000000}" name="9-10 años" totalsRowFunction="sum" dataDxfId="15" totalsRowDxfId="14"/>
    <tableColumn id="4" xr3:uid="{00000000-0010-0000-0000-000004000000}" name="11-12 años" totalsRowFunction="sum" dataDxfId="13" totalsRowDxfId="12"/>
    <tableColumn id="5" xr3:uid="{00000000-0010-0000-0000-000005000000}" name="13-14 años" totalsRowFunction="sum" dataDxfId="11" totalsRowDxfId="10"/>
    <tableColumn id="6" xr3:uid="{00000000-0010-0000-0000-000006000000}" name="15-16 años" totalsRowFunction="sum" dataDxfId="9" totalsRowDxfId="8"/>
    <tableColumn id="7" xr3:uid="{00000000-0010-0000-0000-000007000000}" name="17-18 años" totalsRowFunction="sum" dataDxfId="7" totalsRowDxfId="6"/>
    <tableColumn id="8" xr3:uid="{00000000-0010-0000-0000-000008000000}" name="19-20 años" totalsRowFunction="sum" dataDxfId="5" totalsRowDxfId="4"/>
    <tableColumn id="9" xr3:uid="{00000000-0010-0000-0000-000009000000}" name="Total" totalsRowFunction="average" dataDxfId="3" totalsRowDxfId="2">
      <calculatedColumnFormula>SUM(B4:H4)</calculatedColumnFormula>
    </tableColumn>
    <tableColumn id="10" xr3:uid="{00000000-0010-0000-0000-00000A000000}" name="Cálculo 2" dataDxfId="1" totalsRowDxfId="0">
      <calculatedColumnFormula>MAX(Tableau2[[#This Row],[7-8 años]:[19-20 años]])</calculatedColumnFormula>
    </tableColumn>
  </tableColumns>
  <tableStyleInfo name="TableStyleLight3" showFirstColumn="1" showLastColumn="0" showRowStripes="0" showColumnStripes="1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1F344-ABD7-41B5-832F-1BAF4CB709CD}">
  <dimension ref="A3:C20"/>
  <sheetViews>
    <sheetView tabSelected="1" topLeftCell="A10" workbookViewId="0">
      <selection activeCell="D20" sqref="D20"/>
    </sheetView>
  </sheetViews>
  <sheetFormatPr baseColWidth="10" defaultRowHeight="14.25" x14ac:dyDescent="0.2"/>
  <cols>
    <col min="1" max="1" width="15.375" bestFit="1" customWidth="1"/>
  </cols>
  <sheetData>
    <row r="3" spans="1:3" x14ac:dyDescent="0.2">
      <c r="A3" s="57"/>
      <c r="B3" s="58"/>
      <c r="C3" s="59"/>
    </row>
    <row r="4" spans="1:3" x14ac:dyDescent="0.2">
      <c r="A4" s="60"/>
      <c r="B4" s="61"/>
      <c r="C4" s="62"/>
    </row>
    <row r="5" spans="1:3" x14ac:dyDescent="0.2">
      <c r="A5" s="60"/>
      <c r="B5" s="61"/>
      <c r="C5" s="62"/>
    </row>
    <row r="6" spans="1:3" x14ac:dyDescent="0.2">
      <c r="A6" s="60"/>
      <c r="B6" s="61"/>
      <c r="C6" s="62"/>
    </row>
    <row r="7" spans="1:3" x14ac:dyDescent="0.2">
      <c r="A7" s="60"/>
      <c r="B7" s="61"/>
      <c r="C7" s="62"/>
    </row>
    <row r="8" spans="1:3" x14ac:dyDescent="0.2">
      <c r="A8" s="60"/>
      <c r="B8" s="61"/>
      <c r="C8" s="62"/>
    </row>
    <row r="9" spans="1:3" x14ac:dyDescent="0.2">
      <c r="A9" s="60"/>
      <c r="B9" s="61"/>
      <c r="C9" s="62"/>
    </row>
    <row r="10" spans="1:3" x14ac:dyDescent="0.2">
      <c r="A10" s="60"/>
      <c r="B10" s="61"/>
      <c r="C10" s="62"/>
    </row>
    <row r="11" spans="1:3" x14ac:dyDescent="0.2">
      <c r="A11" s="60"/>
      <c r="B11" s="61"/>
      <c r="C11" s="62"/>
    </row>
    <row r="12" spans="1:3" x14ac:dyDescent="0.2">
      <c r="A12" s="60"/>
      <c r="B12" s="61"/>
      <c r="C12" s="62"/>
    </row>
    <row r="13" spans="1:3" x14ac:dyDescent="0.2">
      <c r="A13" s="60"/>
      <c r="B13" s="61"/>
      <c r="C13" s="62"/>
    </row>
    <row r="14" spans="1:3" x14ac:dyDescent="0.2">
      <c r="A14" s="60"/>
      <c r="B14" s="61"/>
      <c r="C14" s="62"/>
    </row>
    <row r="15" spans="1:3" x14ac:dyDescent="0.2">
      <c r="A15" s="60"/>
      <c r="B15" s="61"/>
      <c r="C15" s="62"/>
    </row>
    <row r="16" spans="1:3" x14ac:dyDescent="0.2">
      <c r="A16" s="60"/>
      <c r="B16" s="61"/>
      <c r="C16" s="62"/>
    </row>
    <row r="17" spans="1:3" x14ac:dyDescent="0.2">
      <c r="A17" s="60"/>
      <c r="B17" s="61"/>
      <c r="C17" s="62"/>
    </row>
    <row r="18" spans="1:3" x14ac:dyDescent="0.2">
      <c r="A18" s="60"/>
      <c r="B18" s="61"/>
      <c r="C18" s="62"/>
    </row>
    <row r="19" spans="1:3" x14ac:dyDescent="0.2">
      <c r="A19" s="60"/>
      <c r="B19" s="61"/>
      <c r="C19" s="62"/>
    </row>
    <row r="20" spans="1:3" x14ac:dyDescent="0.2">
      <c r="A20" s="63"/>
      <c r="B20" s="64"/>
      <c r="C20" s="65"/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FB4E8-0397-4B0A-B5E3-3B8895248544}">
  <dimension ref="A3:C6"/>
  <sheetViews>
    <sheetView workbookViewId="0">
      <selection activeCell="C7" sqref="C7"/>
    </sheetView>
  </sheetViews>
  <sheetFormatPr baseColWidth="10" defaultRowHeight="14.25" x14ac:dyDescent="0.2"/>
  <cols>
    <col min="1" max="1" width="15.375" bestFit="1" customWidth="1"/>
    <col min="2" max="2" width="19.625" bestFit="1" customWidth="1"/>
    <col min="3" max="3" width="11.125" bestFit="1" customWidth="1"/>
    <col min="4" max="4" width="7.25" bestFit="1" customWidth="1"/>
    <col min="5" max="5" width="9.5" bestFit="1" customWidth="1"/>
    <col min="6" max="6" width="11.125" bestFit="1" customWidth="1"/>
  </cols>
  <sheetData>
    <row r="3" spans="1:3" x14ac:dyDescent="0.2">
      <c r="B3" s="66" t="s">
        <v>179</v>
      </c>
    </row>
    <row r="4" spans="1:3" x14ac:dyDescent="0.2">
      <c r="A4" s="66" t="s">
        <v>177</v>
      </c>
      <c r="B4" t="s">
        <v>126</v>
      </c>
      <c r="C4" t="s">
        <v>178</v>
      </c>
    </row>
    <row r="5" spans="1:3" x14ac:dyDescent="0.2">
      <c r="A5" s="67" t="s">
        <v>180</v>
      </c>
    </row>
    <row r="6" spans="1:3" x14ac:dyDescent="0.2">
      <c r="A6" s="67" t="s">
        <v>178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showGridLines="0" topLeftCell="A25" zoomScaleNormal="100" workbookViewId="0">
      <selection activeCell="G15" sqref="G15"/>
    </sheetView>
  </sheetViews>
  <sheetFormatPr baseColWidth="10" defaultRowHeight="14.25" x14ac:dyDescent="0.2"/>
  <cols>
    <col min="1" max="1" width="13.375" customWidth="1"/>
    <col min="2" max="2" width="12.5" customWidth="1"/>
    <col min="3" max="3" width="23.625" customWidth="1"/>
    <col min="4" max="4" width="13" customWidth="1"/>
    <col min="5" max="5" width="6.625" customWidth="1"/>
    <col min="6" max="6" width="7" customWidth="1"/>
    <col min="7" max="7" width="13" customWidth="1"/>
    <col min="8" max="8" width="15.75" style="3" customWidth="1"/>
    <col min="9" max="9" width="12.75" customWidth="1"/>
    <col min="10" max="10" width="10.375" customWidth="1"/>
    <col min="11" max="11" width="12.25" customWidth="1"/>
  </cols>
  <sheetData>
    <row r="1" spans="1:11" ht="46.5" customHeight="1" x14ac:dyDescent="0.2">
      <c r="A1" s="34" t="s">
        <v>150</v>
      </c>
      <c r="B1" s="31"/>
      <c r="C1" s="31"/>
      <c r="D1" s="31"/>
      <c r="E1" s="31"/>
      <c r="F1" s="31"/>
      <c r="G1" s="31"/>
      <c r="H1" s="32"/>
      <c r="I1" s="31"/>
      <c r="J1" s="31"/>
      <c r="K1" s="33"/>
    </row>
    <row r="2" spans="1:11" ht="14.25" customHeight="1" x14ac:dyDescent="0.2">
      <c r="A2" s="30"/>
      <c r="B2" s="31"/>
      <c r="C2" s="31"/>
      <c r="D2" s="31"/>
      <c r="E2" s="31"/>
      <c r="F2" s="31"/>
      <c r="G2" s="31"/>
      <c r="H2" s="32"/>
      <c r="I2" s="31"/>
      <c r="J2" s="31"/>
      <c r="K2" s="33"/>
    </row>
    <row r="3" spans="1:11" s="2" customFormat="1" ht="41.25" customHeight="1" thickBot="1" x14ac:dyDescent="0.25">
      <c r="A3" s="4" t="s">
        <v>151</v>
      </c>
      <c r="B3" s="6" t="s">
        <v>152</v>
      </c>
      <c r="C3" s="6" t="s">
        <v>153</v>
      </c>
      <c r="D3" s="6" t="s">
        <v>154</v>
      </c>
      <c r="E3" s="6" t="s">
        <v>149</v>
      </c>
      <c r="F3" s="6" t="s">
        <v>155</v>
      </c>
      <c r="G3" s="6" t="s">
        <v>156</v>
      </c>
      <c r="H3" s="7" t="s">
        <v>157</v>
      </c>
      <c r="I3" s="7" t="s">
        <v>158</v>
      </c>
      <c r="J3" s="6" t="s">
        <v>159</v>
      </c>
      <c r="K3" s="7" t="s">
        <v>160</v>
      </c>
    </row>
    <row r="4" spans="1:11" s="1" customFormat="1" ht="19.5" customHeight="1" thickTop="1" x14ac:dyDescent="0.2">
      <c r="A4" s="23" t="s">
        <v>90</v>
      </c>
      <c r="B4" s="24" t="s">
        <v>91</v>
      </c>
      <c r="C4" s="25" t="s">
        <v>92</v>
      </c>
      <c r="D4" s="26" t="s">
        <v>129</v>
      </c>
      <c r="E4" s="27" t="s">
        <v>74</v>
      </c>
      <c r="F4" s="28">
        <v>17</v>
      </c>
      <c r="G4" s="28" t="str">
        <f>IF(F4&lt;11,"ALEVÍN","JUNIOR")</f>
        <v>JUNIOR</v>
      </c>
      <c r="H4" s="29">
        <v>43360.878611111111</v>
      </c>
      <c r="I4" s="27">
        <f>IF(G4="ALEVÍN",110,115)</f>
        <v>115</v>
      </c>
      <c r="J4" s="27" t="s">
        <v>4</v>
      </c>
      <c r="K4" s="27"/>
    </row>
    <row r="5" spans="1:11" s="1" customFormat="1" ht="19.5" customHeight="1" x14ac:dyDescent="0.2">
      <c r="A5" s="15" t="s">
        <v>136</v>
      </c>
      <c r="B5" s="16" t="s">
        <v>30</v>
      </c>
      <c r="C5" s="17" t="s">
        <v>147</v>
      </c>
      <c r="D5" s="18" t="s">
        <v>127</v>
      </c>
      <c r="E5" s="5" t="s">
        <v>3</v>
      </c>
      <c r="F5" s="19">
        <v>17</v>
      </c>
      <c r="G5" s="19" t="str">
        <f>IF(F5&lt;11,"ALEVÍN","JUNIOR")</f>
        <v>JUNIOR</v>
      </c>
      <c r="H5" s="20">
        <v>43227.32136574074</v>
      </c>
      <c r="I5" s="5">
        <f>IF(G5="ALEVÍN",110,115)</f>
        <v>115</v>
      </c>
      <c r="J5" s="5" t="s">
        <v>8</v>
      </c>
      <c r="K5" s="5" t="s">
        <v>131</v>
      </c>
    </row>
    <row r="6" spans="1:11" s="1" customFormat="1" ht="19.5" customHeight="1" x14ac:dyDescent="0.2">
      <c r="A6" s="8" t="s">
        <v>29</v>
      </c>
      <c r="B6" s="9" t="s">
        <v>50</v>
      </c>
      <c r="C6" s="10" t="s">
        <v>31</v>
      </c>
      <c r="D6" s="11" t="s">
        <v>126</v>
      </c>
      <c r="E6" s="12" t="s">
        <v>3</v>
      </c>
      <c r="F6" s="13">
        <v>20</v>
      </c>
      <c r="G6" s="13" t="str">
        <f>IF(F6&lt;11,"ALEVÍN","JUNIOR")</f>
        <v>JUNIOR</v>
      </c>
      <c r="H6" s="14">
        <v>43429.711585648147</v>
      </c>
      <c r="I6" s="12">
        <f>IF(G6="ALEVÍN",110,115)</f>
        <v>115</v>
      </c>
      <c r="J6" s="12" t="s">
        <v>8</v>
      </c>
      <c r="K6" s="12" t="s">
        <v>130</v>
      </c>
    </row>
    <row r="7" spans="1:11" s="1" customFormat="1" ht="19.5" customHeight="1" x14ac:dyDescent="0.2">
      <c r="A7" s="15" t="s">
        <v>32</v>
      </c>
      <c r="B7" s="16" t="s">
        <v>33</v>
      </c>
      <c r="C7" s="17" t="s">
        <v>34</v>
      </c>
      <c r="D7" s="18" t="s">
        <v>128</v>
      </c>
      <c r="E7" s="5" t="s">
        <v>3</v>
      </c>
      <c r="F7" s="19">
        <v>16</v>
      </c>
      <c r="G7" s="19" t="str">
        <f>IF(F7&lt;11,"ALEVÍN","JUNIOR")</f>
        <v>JUNIOR</v>
      </c>
      <c r="H7" s="20">
        <v>43298.016597222224</v>
      </c>
      <c r="I7" s="5">
        <f>IF(G7="ALEVÍN",110,115)</f>
        <v>115</v>
      </c>
      <c r="J7" s="5" t="s">
        <v>8</v>
      </c>
      <c r="K7" s="5" t="s">
        <v>132</v>
      </c>
    </row>
    <row r="8" spans="1:11" s="1" customFormat="1" ht="19.5" customHeight="1" x14ac:dyDescent="0.2">
      <c r="A8" s="8" t="s">
        <v>51</v>
      </c>
      <c r="B8" s="9" t="s">
        <v>52</v>
      </c>
      <c r="C8" s="10" t="s">
        <v>53</v>
      </c>
      <c r="D8" s="11" t="s">
        <v>127</v>
      </c>
      <c r="E8" s="12" t="s">
        <v>3</v>
      </c>
      <c r="F8" s="13">
        <v>19</v>
      </c>
      <c r="G8" s="13" t="str">
        <f>IF(F8&lt;11,"ALEVÍN","JUNIOR")</f>
        <v>JUNIOR</v>
      </c>
      <c r="H8" s="14">
        <v>43260.945810185185</v>
      </c>
      <c r="I8" s="12">
        <f>IF(G8="ALEVÍN",110,115)</f>
        <v>115</v>
      </c>
      <c r="J8" s="12" t="s">
        <v>8</v>
      </c>
      <c r="K8" s="12" t="s">
        <v>132</v>
      </c>
    </row>
    <row r="9" spans="1:11" s="1" customFormat="1" ht="19.5" customHeight="1" x14ac:dyDescent="0.2">
      <c r="A9" s="15" t="s">
        <v>96</v>
      </c>
      <c r="B9" s="16" t="s">
        <v>97</v>
      </c>
      <c r="C9" s="17" t="s">
        <v>98</v>
      </c>
      <c r="D9" s="18" t="s">
        <v>127</v>
      </c>
      <c r="E9" s="5" t="s">
        <v>74</v>
      </c>
      <c r="F9" s="19">
        <v>18</v>
      </c>
      <c r="G9" s="19" t="str">
        <f>IF(F9&lt;11,"ALEVÍN","JUNIOR")</f>
        <v>JUNIOR</v>
      </c>
      <c r="H9" s="20">
        <v>43354.074618055558</v>
      </c>
      <c r="I9" s="5">
        <f>IF(G9="ALEVÍN",110,115)</f>
        <v>115</v>
      </c>
      <c r="J9" s="5" t="s">
        <v>8</v>
      </c>
      <c r="K9" s="5" t="s">
        <v>131</v>
      </c>
    </row>
    <row r="10" spans="1:11" s="1" customFormat="1" ht="19.5" customHeight="1" x14ac:dyDescent="0.2">
      <c r="A10" s="8" t="s">
        <v>99</v>
      </c>
      <c r="B10" s="9" t="s">
        <v>100</v>
      </c>
      <c r="C10" s="10" t="s">
        <v>148</v>
      </c>
      <c r="D10" s="11" t="s">
        <v>128</v>
      </c>
      <c r="E10" s="12" t="s">
        <v>74</v>
      </c>
      <c r="F10" s="13">
        <v>16</v>
      </c>
      <c r="G10" s="13" t="str">
        <f>IF(F10&lt;11,"ALEVÍN","JUNIOR")</f>
        <v>JUNIOR</v>
      </c>
      <c r="H10" s="14">
        <v>43708.543668981481</v>
      </c>
      <c r="I10" s="12">
        <f>IF(G10="ALEVÍN",110,115)</f>
        <v>115</v>
      </c>
      <c r="J10" s="12" t="s">
        <v>8</v>
      </c>
      <c r="K10" s="12" t="s">
        <v>130</v>
      </c>
    </row>
    <row r="11" spans="1:11" s="1" customFormat="1" ht="19.5" customHeight="1" x14ac:dyDescent="0.2">
      <c r="A11" s="15" t="s">
        <v>101</v>
      </c>
      <c r="B11" s="16" t="s">
        <v>102</v>
      </c>
      <c r="C11" s="17" t="s">
        <v>103</v>
      </c>
      <c r="D11" s="18" t="s">
        <v>129</v>
      </c>
      <c r="E11" s="5" t="s">
        <v>74</v>
      </c>
      <c r="F11" s="19">
        <v>20</v>
      </c>
      <c r="G11" s="19" t="str">
        <f>IF(F11&lt;11,"ALEVÍN","JUNIOR")</f>
        <v>JUNIOR</v>
      </c>
      <c r="H11" s="20">
        <v>43479.389143518521</v>
      </c>
      <c r="I11" s="5">
        <f>IF(G11="ALEVÍN",110,115)</f>
        <v>115</v>
      </c>
      <c r="J11" s="5" t="s">
        <v>8</v>
      </c>
      <c r="K11" s="5" t="s">
        <v>130</v>
      </c>
    </row>
    <row r="12" spans="1:11" s="1" customFormat="1" ht="19.5" customHeight="1" x14ac:dyDescent="0.2">
      <c r="A12" s="8" t="s">
        <v>71</v>
      </c>
      <c r="B12" s="9" t="s">
        <v>72</v>
      </c>
      <c r="C12" s="10" t="s">
        <v>73</v>
      </c>
      <c r="D12" s="11" t="s">
        <v>127</v>
      </c>
      <c r="E12" s="12" t="s">
        <v>74</v>
      </c>
      <c r="F12" s="13">
        <v>15</v>
      </c>
      <c r="G12" s="13" t="str">
        <f>IF(F12&lt;11,"ALEVÍN","JUNIOR")</f>
        <v>JUNIOR</v>
      </c>
      <c r="H12" s="14">
        <v>43594.647280092591</v>
      </c>
      <c r="I12" s="12">
        <f>IF(G12="ALEVÍN",110,115)</f>
        <v>115</v>
      </c>
      <c r="J12" s="12" t="s">
        <v>4</v>
      </c>
      <c r="K12" s="12"/>
    </row>
    <row r="13" spans="1:11" s="1" customFormat="1" ht="19.5" customHeight="1" x14ac:dyDescent="0.2">
      <c r="A13" s="15" t="s">
        <v>35</v>
      </c>
      <c r="B13" s="16" t="s">
        <v>36</v>
      </c>
      <c r="C13" s="17" t="s">
        <v>37</v>
      </c>
      <c r="D13" s="18" t="s">
        <v>129</v>
      </c>
      <c r="E13" s="5" t="s">
        <v>3</v>
      </c>
      <c r="F13" s="19">
        <v>16</v>
      </c>
      <c r="G13" s="19" t="str">
        <f>IF(F13&lt;11,"ALEVÍN","JUNIOR")</f>
        <v>JUNIOR</v>
      </c>
      <c r="H13" s="20">
        <v>43285.431226851855</v>
      </c>
      <c r="I13" s="5">
        <f>IF(G13="ALEVÍN",110,115)</f>
        <v>115</v>
      </c>
      <c r="J13" s="5" t="s">
        <v>4</v>
      </c>
      <c r="K13" s="5"/>
    </row>
    <row r="14" spans="1:11" s="1" customFormat="1" ht="19.5" customHeight="1" x14ac:dyDescent="0.2">
      <c r="A14" s="8" t="s">
        <v>0</v>
      </c>
      <c r="B14" s="9" t="s">
        <v>1</v>
      </c>
      <c r="C14" s="22" t="s">
        <v>2</v>
      </c>
      <c r="D14" s="11" t="s">
        <v>126</v>
      </c>
      <c r="E14" s="12" t="s">
        <v>3</v>
      </c>
      <c r="F14" s="13">
        <v>12</v>
      </c>
      <c r="G14" s="13" t="str">
        <f>IF(F14&lt;11,"ALEVÍN","JUNIOR")</f>
        <v>JUNIOR</v>
      </c>
      <c r="H14" s="14">
        <v>43313.33829861111</v>
      </c>
      <c r="I14" s="12">
        <f>IF(G14="ALEVÍN",110,115)</f>
        <v>115</v>
      </c>
      <c r="J14" s="12" t="s">
        <v>4</v>
      </c>
      <c r="K14" s="12"/>
    </row>
    <row r="15" spans="1:11" s="1" customFormat="1" ht="19.5" customHeight="1" x14ac:dyDescent="0.2">
      <c r="A15" s="15" t="s">
        <v>137</v>
      </c>
      <c r="B15" s="16" t="s">
        <v>6</v>
      </c>
      <c r="C15" s="21" t="s">
        <v>138</v>
      </c>
      <c r="D15" s="18" t="s">
        <v>127</v>
      </c>
      <c r="E15" s="5" t="s">
        <v>3</v>
      </c>
      <c r="F15" s="19">
        <v>7</v>
      </c>
      <c r="G15" s="19" t="str">
        <f>IF(F15&lt;11,"ALEVÍN","JUNIOR")</f>
        <v>ALEVÍN</v>
      </c>
      <c r="H15" s="20">
        <v>43689.512766203705</v>
      </c>
      <c r="I15" s="5">
        <f>IF(G15="ALEVÍN",110,115)</f>
        <v>110</v>
      </c>
      <c r="J15" s="5" t="s">
        <v>8</v>
      </c>
      <c r="K15" s="5" t="s">
        <v>130</v>
      </c>
    </row>
    <row r="16" spans="1:11" s="1" customFormat="1" ht="19.5" customHeight="1" x14ac:dyDescent="0.2">
      <c r="A16" s="15" t="s">
        <v>5</v>
      </c>
      <c r="B16" s="16" t="s">
        <v>85</v>
      </c>
      <c r="C16" s="17" t="s">
        <v>7</v>
      </c>
      <c r="D16" s="18" t="s">
        <v>126</v>
      </c>
      <c r="E16" s="5" t="s">
        <v>74</v>
      </c>
      <c r="F16" s="19">
        <v>11</v>
      </c>
      <c r="G16" s="19" t="str">
        <f>IF(F16&lt;11,"ALEVÍN","JUNIOR")</f>
        <v>JUNIOR</v>
      </c>
      <c r="H16" s="20">
        <v>43466.372395833336</v>
      </c>
      <c r="I16" s="5">
        <f>IF(G16="ALEVÍN",110,115)</f>
        <v>115</v>
      </c>
      <c r="J16" s="5" t="s">
        <v>8</v>
      </c>
      <c r="K16" s="5" t="s">
        <v>131</v>
      </c>
    </row>
    <row r="17" spans="1:11" s="1" customFormat="1" ht="19.5" customHeight="1" x14ac:dyDescent="0.2">
      <c r="A17" s="8" t="s">
        <v>104</v>
      </c>
      <c r="B17" s="9" t="s">
        <v>105</v>
      </c>
      <c r="C17" s="10" t="s">
        <v>106</v>
      </c>
      <c r="D17" s="11" t="s">
        <v>127</v>
      </c>
      <c r="E17" s="12" t="s">
        <v>74</v>
      </c>
      <c r="F17" s="13">
        <v>8</v>
      </c>
      <c r="G17" s="13" t="str">
        <f>IF(F17&lt;11,"ALEVÍN","JUNIOR")</f>
        <v>ALEVÍN</v>
      </c>
      <c r="H17" s="14">
        <v>43334.616006944445</v>
      </c>
      <c r="I17" s="12">
        <f>IF(G17="ALEVÍN",110,115)</f>
        <v>110</v>
      </c>
      <c r="J17" s="12" t="s">
        <v>8</v>
      </c>
      <c r="K17" s="12" t="s">
        <v>131</v>
      </c>
    </row>
    <row r="18" spans="1:11" s="1" customFormat="1" ht="19.5" customHeight="1" x14ac:dyDescent="0.2">
      <c r="A18" s="15" t="s">
        <v>75</v>
      </c>
      <c r="B18" s="16" t="s">
        <v>76</v>
      </c>
      <c r="C18" s="17" t="s">
        <v>77</v>
      </c>
      <c r="D18" s="18" t="s">
        <v>128</v>
      </c>
      <c r="E18" s="5" t="s">
        <v>74</v>
      </c>
      <c r="F18" s="19">
        <v>12</v>
      </c>
      <c r="G18" s="19" t="str">
        <f>IF(F18&lt;11,"ALEVÍN","JUNIOR")</f>
        <v>JUNIOR</v>
      </c>
      <c r="H18" s="20">
        <v>43569.915358796294</v>
      </c>
      <c r="I18" s="5">
        <f>IF(G18="ALEVÍN",110,115)</f>
        <v>115</v>
      </c>
      <c r="J18" s="5" t="s">
        <v>8</v>
      </c>
      <c r="K18" s="5" t="s">
        <v>131</v>
      </c>
    </row>
    <row r="19" spans="1:11" s="1" customFormat="1" ht="19.5" customHeight="1" x14ac:dyDescent="0.2">
      <c r="A19" s="8" t="s">
        <v>78</v>
      </c>
      <c r="B19" s="9" t="s">
        <v>79</v>
      </c>
      <c r="C19" s="10" t="s">
        <v>80</v>
      </c>
      <c r="D19" s="11" t="s">
        <v>129</v>
      </c>
      <c r="E19" s="12" t="s">
        <v>74</v>
      </c>
      <c r="F19" s="13">
        <v>15</v>
      </c>
      <c r="G19" s="13" t="str">
        <f>IF(F19&lt;11,"ALEVÍN","JUNIOR")</f>
        <v>JUNIOR</v>
      </c>
      <c r="H19" s="14">
        <v>43666.831458333334</v>
      </c>
      <c r="I19" s="12">
        <f>IF(G19="ALEVÍN",110,115)</f>
        <v>115</v>
      </c>
      <c r="J19" s="12" t="s">
        <v>8</v>
      </c>
      <c r="K19" s="12" t="s">
        <v>131</v>
      </c>
    </row>
    <row r="20" spans="1:11" s="1" customFormat="1" ht="19.5" customHeight="1" x14ac:dyDescent="0.2">
      <c r="A20" s="8" t="s">
        <v>139</v>
      </c>
      <c r="B20" s="9" t="s">
        <v>55</v>
      </c>
      <c r="C20" s="10" t="s">
        <v>56</v>
      </c>
      <c r="D20" s="11" t="s">
        <v>128</v>
      </c>
      <c r="E20" s="12" t="s">
        <v>3</v>
      </c>
      <c r="F20" s="13">
        <v>18</v>
      </c>
      <c r="G20" s="13" t="str">
        <f>IF(F20&lt;11,"ALEVÍN","JUNIOR")</f>
        <v>JUNIOR</v>
      </c>
      <c r="H20" s="14">
        <v>43644.312384259261</v>
      </c>
      <c r="I20" s="12">
        <f>IF(G20="ALEVÍN",110,115)</f>
        <v>115</v>
      </c>
      <c r="J20" s="12" t="s">
        <v>4</v>
      </c>
      <c r="K20" s="12"/>
    </row>
    <row r="21" spans="1:11" s="1" customFormat="1" ht="19.5" customHeight="1" x14ac:dyDescent="0.2">
      <c r="A21" s="15" t="s">
        <v>54</v>
      </c>
      <c r="B21" s="16" t="s">
        <v>107</v>
      </c>
      <c r="C21" s="17" t="s">
        <v>108</v>
      </c>
      <c r="D21" s="18" t="s">
        <v>128</v>
      </c>
      <c r="E21" s="5" t="s">
        <v>74</v>
      </c>
      <c r="F21" s="19">
        <v>9</v>
      </c>
      <c r="G21" s="19" t="str">
        <f>IF(F21&lt;11,"ALEVÍN","JUNIOR")</f>
        <v>ALEVÍN</v>
      </c>
      <c r="H21" s="20">
        <v>43507.936550925922</v>
      </c>
      <c r="I21" s="5">
        <f>IF(G21="ALEVÍN",110,115)</f>
        <v>110</v>
      </c>
      <c r="J21" s="5" t="s">
        <v>4</v>
      </c>
      <c r="K21" s="5"/>
    </row>
    <row r="22" spans="1:11" s="1" customFormat="1" ht="19.5" customHeight="1" x14ac:dyDescent="0.2">
      <c r="A22" s="8" t="s">
        <v>81</v>
      </c>
      <c r="B22" s="9" t="s">
        <v>82</v>
      </c>
      <c r="C22" s="10" t="s">
        <v>83</v>
      </c>
      <c r="D22" s="11" t="s">
        <v>126</v>
      </c>
      <c r="E22" s="12" t="s">
        <v>74</v>
      </c>
      <c r="F22" s="13">
        <v>12</v>
      </c>
      <c r="G22" s="13" t="str">
        <f>IF(F22&lt;11,"ALEVÍN","JUNIOR")</f>
        <v>JUNIOR</v>
      </c>
      <c r="H22" s="14">
        <v>43574.056273148148</v>
      </c>
      <c r="I22" s="12">
        <f>IF(G22="ALEVÍN",110,115)</f>
        <v>115</v>
      </c>
      <c r="J22" s="12" t="s">
        <v>8</v>
      </c>
      <c r="K22" s="12" t="s">
        <v>131</v>
      </c>
    </row>
    <row r="23" spans="1:11" s="1" customFormat="1" ht="19.5" customHeight="1" x14ac:dyDescent="0.2">
      <c r="A23" s="15" t="s">
        <v>140</v>
      </c>
      <c r="B23" s="16" t="s">
        <v>110</v>
      </c>
      <c r="C23" s="17" t="s">
        <v>141</v>
      </c>
      <c r="D23" s="18" t="s">
        <v>129</v>
      </c>
      <c r="E23" s="5" t="s">
        <v>74</v>
      </c>
      <c r="F23" s="19">
        <v>19</v>
      </c>
      <c r="G23" s="19" t="str">
        <f>IF(F23&lt;11,"ALEVÍN","JUNIOR")</f>
        <v>JUNIOR</v>
      </c>
      <c r="H23" s="20">
        <v>43251.039293981485</v>
      </c>
      <c r="I23" s="5">
        <f>IF(G23="ALEVÍN",110,115)</f>
        <v>115</v>
      </c>
      <c r="J23" s="5" t="s">
        <v>4</v>
      </c>
      <c r="K23" s="5"/>
    </row>
    <row r="24" spans="1:11" s="1" customFormat="1" ht="19.5" customHeight="1" x14ac:dyDescent="0.2">
      <c r="A24" s="8" t="s">
        <v>109</v>
      </c>
      <c r="B24" s="9" t="s">
        <v>112</v>
      </c>
      <c r="C24" s="10" t="s">
        <v>111</v>
      </c>
      <c r="D24" s="11" t="s">
        <v>126</v>
      </c>
      <c r="E24" s="12" t="s">
        <v>74</v>
      </c>
      <c r="F24" s="13">
        <v>19</v>
      </c>
      <c r="G24" s="13" t="str">
        <f>IF(F24&lt;11,"ALEVÍN","JUNIOR")</f>
        <v>JUNIOR</v>
      </c>
      <c r="H24" s="14">
        <v>43620.413090277776</v>
      </c>
      <c r="I24" s="12">
        <f>IF(G24="ALEVÍN",110,115)</f>
        <v>115</v>
      </c>
      <c r="J24" s="12" t="s">
        <v>4</v>
      </c>
      <c r="K24" s="12"/>
    </row>
    <row r="25" spans="1:11" s="1" customFormat="1" ht="19.5" customHeight="1" x14ac:dyDescent="0.2">
      <c r="A25" s="15" t="s">
        <v>38</v>
      </c>
      <c r="B25" s="16" t="s">
        <v>39</v>
      </c>
      <c r="C25" s="17" t="s">
        <v>40</v>
      </c>
      <c r="D25" s="18" t="s">
        <v>126</v>
      </c>
      <c r="E25" s="5" t="s">
        <v>3</v>
      </c>
      <c r="F25" s="19">
        <v>16</v>
      </c>
      <c r="G25" s="19" t="str">
        <f>IF(F25&lt;11,"ALEVÍN","JUNIOR")</f>
        <v>JUNIOR</v>
      </c>
      <c r="H25" s="20">
        <v>43480.979247685187</v>
      </c>
      <c r="I25" s="5">
        <f>IF(G25="ALEVÍN",110,115)</f>
        <v>115</v>
      </c>
      <c r="J25" s="5" t="s">
        <v>8</v>
      </c>
      <c r="K25" s="5" t="s">
        <v>130</v>
      </c>
    </row>
    <row r="26" spans="1:11" s="1" customFormat="1" ht="19.5" customHeight="1" x14ac:dyDescent="0.2">
      <c r="A26" s="15" t="s">
        <v>93</v>
      </c>
      <c r="B26" s="16" t="s">
        <v>94</v>
      </c>
      <c r="C26" s="17" t="s">
        <v>95</v>
      </c>
      <c r="D26" s="18" t="s">
        <v>126</v>
      </c>
      <c r="E26" s="5" t="s">
        <v>74</v>
      </c>
      <c r="F26" s="19">
        <v>16</v>
      </c>
      <c r="G26" s="19" t="str">
        <f>IF(F26&lt;11,"ALEVÍN","JUNIOR")</f>
        <v>JUNIOR</v>
      </c>
      <c r="H26" s="20">
        <v>43712.68440972222</v>
      </c>
      <c r="I26" s="5">
        <f>IF(G26="ALEVÍN",110,115)</f>
        <v>115</v>
      </c>
      <c r="J26" s="5" t="s">
        <v>8</v>
      </c>
      <c r="K26" s="5" t="s">
        <v>131</v>
      </c>
    </row>
    <row r="27" spans="1:11" s="1" customFormat="1" ht="19.5" customHeight="1" x14ac:dyDescent="0.2">
      <c r="A27" s="8" t="s">
        <v>41</v>
      </c>
      <c r="B27" s="9" t="s">
        <v>42</v>
      </c>
      <c r="C27" s="10" t="s">
        <v>43</v>
      </c>
      <c r="D27" s="11" t="s">
        <v>127</v>
      </c>
      <c r="E27" s="12" t="s">
        <v>3</v>
      </c>
      <c r="F27" s="13">
        <v>17</v>
      </c>
      <c r="G27" s="13" t="str">
        <f>IF(F27&lt;11,"ALEVÍN","JUNIOR")</f>
        <v>JUNIOR</v>
      </c>
      <c r="H27" s="14">
        <v>43570.211412037039</v>
      </c>
      <c r="I27" s="12">
        <f>IF(G27="ALEVÍN",110,115)</f>
        <v>115</v>
      </c>
      <c r="J27" s="12" t="s">
        <v>8</v>
      </c>
      <c r="K27" s="12" t="s">
        <v>130</v>
      </c>
    </row>
    <row r="28" spans="1:11" s="1" customFormat="1" ht="19.5" customHeight="1" x14ac:dyDescent="0.2">
      <c r="A28" s="15" t="s">
        <v>9</v>
      </c>
      <c r="B28" s="16" t="s">
        <v>10</v>
      </c>
      <c r="C28" s="17" t="s">
        <v>11</v>
      </c>
      <c r="D28" s="18" t="s">
        <v>128</v>
      </c>
      <c r="E28" s="5" t="s">
        <v>3</v>
      </c>
      <c r="F28" s="19">
        <v>8</v>
      </c>
      <c r="G28" s="19" t="str">
        <f>IF(F28&lt;11,"ALEVÍN","JUNIOR")</f>
        <v>ALEVÍN</v>
      </c>
      <c r="H28" s="20">
        <v>43389.293055555558</v>
      </c>
      <c r="I28" s="5">
        <f>IF(G28="ALEVÍN",110,115)</f>
        <v>110</v>
      </c>
      <c r="J28" s="5" t="s">
        <v>8</v>
      </c>
      <c r="K28" s="5" t="s">
        <v>132</v>
      </c>
    </row>
    <row r="29" spans="1:11" s="1" customFormat="1" ht="19.5" customHeight="1" x14ac:dyDescent="0.2">
      <c r="A29" s="8" t="s">
        <v>84</v>
      </c>
      <c r="B29" s="9" t="s">
        <v>85</v>
      </c>
      <c r="C29" s="10" t="s">
        <v>86</v>
      </c>
      <c r="D29" s="11" t="s">
        <v>127</v>
      </c>
      <c r="E29" s="12" t="s">
        <v>74</v>
      </c>
      <c r="F29" s="13">
        <v>15</v>
      </c>
      <c r="G29" s="13" t="str">
        <f>IF(F29&lt;11,"ALEVÍN","JUNIOR")</f>
        <v>JUNIOR</v>
      </c>
      <c r="H29" s="14">
        <v>43349.20480324074</v>
      </c>
      <c r="I29" s="12">
        <f>IF(G29="ALEVÍN",110,115)</f>
        <v>115</v>
      </c>
      <c r="J29" s="12" t="s">
        <v>8</v>
      </c>
      <c r="K29" s="12" t="s">
        <v>130</v>
      </c>
    </row>
    <row r="30" spans="1:11" s="1" customFormat="1" ht="19.5" customHeight="1" x14ac:dyDescent="0.2">
      <c r="A30" s="15" t="s">
        <v>113</v>
      </c>
      <c r="B30" s="16" t="s">
        <v>114</v>
      </c>
      <c r="C30" s="17" t="s">
        <v>115</v>
      </c>
      <c r="D30" s="18" t="s">
        <v>127</v>
      </c>
      <c r="E30" s="5" t="s">
        <v>74</v>
      </c>
      <c r="F30" s="19">
        <v>7</v>
      </c>
      <c r="G30" s="19" t="str">
        <f>IF(F30&lt;11,"ALEVÍN","JUNIOR")</f>
        <v>ALEVÍN</v>
      </c>
      <c r="H30" s="20">
        <v>43502.952974537038</v>
      </c>
      <c r="I30" s="5">
        <f>IF(G30="ALEVÍN",110,115)</f>
        <v>110</v>
      </c>
      <c r="J30" s="5" t="s">
        <v>4</v>
      </c>
      <c r="K30" s="5"/>
    </row>
    <row r="31" spans="1:11" s="1" customFormat="1" ht="19.5" customHeight="1" x14ac:dyDescent="0.2">
      <c r="A31" s="8" t="s">
        <v>57</v>
      </c>
      <c r="B31" s="9" t="s">
        <v>33</v>
      </c>
      <c r="C31" s="10" t="s">
        <v>58</v>
      </c>
      <c r="D31" s="11" t="s">
        <v>129</v>
      </c>
      <c r="E31" s="12" t="s">
        <v>3</v>
      </c>
      <c r="F31" s="13">
        <v>17</v>
      </c>
      <c r="G31" s="13" t="str">
        <f>IF(F31&lt;11,"ALEVÍN","JUNIOR")</f>
        <v>JUNIOR</v>
      </c>
      <c r="H31" s="14">
        <v>43432.571157407408</v>
      </c>
      <c r="I31" s="12">
        <f>IF(G31="ALEVÍN",110,115)</f>
        <v>115</v>
      </c>
      <c r="J31" s="12" t="s">
        <v>8</v>
      </c>
      <c r="K31" s="12" t="s">
        <v>131</v>
      </c>
    </row>
    <row r="32" spans="1:11" s="1" customFormat="1" ht="19.5" customHeight="1" x14ac:dyDescent="0.2">
      <c r="A32" s="15" t="s">
        <v>12</v>
      </c>
      <c r="B32" s="16" t="s">
        <v>13</v>
      </c>
      <c r="C32" s="17" t="s">
        <v>14</v>
      </c>
      <c r="D32" s="18" t="s">
        <v>129</v>
      </c>
      <c r="E32" s="5" t="s">
        <v>3</v>
      </c>
      <c r="F32" s="19">
        <v>15</v>
      </c>
      <c r="G32" s="19" t="str">
        <f>IF(F32&lt;11,"ALEVÍN","JUNIOR")</f>
        <v>JUNIOR</v>
      </c>
      <c r="H32" s="20">
        <v>43288.177986111114</v>
      </c>
      <c r="I32" s="5">
        <f>IF(G32="ALEVÍN",110,115)</f>
        <v>115</v>
      </c>
      <c r="J32" s="5" t="s">
        <v>8</v>
      </c>
      <c r="K32" s="5" t="s">
        <v>132</v>
      </c>
    </row>
    <row r="33" spans="1:11" s="1" customFormat="1" ht="19.5" customHeight="1" x14ac:dyDescent="0.2">
      <c r="A33" s="8" t="s">
        <v>15</v>
      </c>
      <c r="B33" s="9" t="s">
        <v>16</v>
      </c>
      <c r="C33" s="10" t="s">
        <v>17</v>
      </c>
      <c r="D33" s="11" t="s">
        <v>126</v>
      </c>
      <c r="E33" s="12" t="s">
        <v>3</v>
      </c>
      <c r="F33" s="13">
        <v>13</v>
      </c>
      <c r="G33" s="13" t="str">
        <f>IF(F33&lt;11,"ALEVÍN","JUNIOR")</f>
        <v>JUNIOR</v>
      </c>
      <c r="H33" s="14">
        <v>43405.157094907408</v>
      </c>
      <c r="I33" s="12">
        <f>IF(G33="ALEVÍN",110,115)</f>
        <v>115</v>
      </c>
      <c r="J33" s="12" t="s">
        <v>4</v>
      </c>
      <c r="K33" s="12"/>
    </row>
    <row r="34" spans="1:11" s="1" customFormat="1" ht="19.5" customHeight="1" x14ac:dyDescent="0.2">
      <c r="A34" s="15" t="s">
        <v>142</v>
      </c>
      <c r="B34" s="16" t="s">
        <v>19</v>
      </c>
      <c r="C34" s="17" t="s">
        <v>20</v>
      </c>
      <c r="D34" s="18" t="s">
        <v>127</v>
      </c>
      <c r="E34" s="5" t="s">
        <v>3</v>
      </c>
      <c r="F34" s="19">
        <v>8</v>
      </c>
      <c r="G34" s="19" t="str">
        <f>IF(F34&lt;11,"ALEVÍN","JUNIOR")</f>
        <v>ALEVÍN</v>
      </c>
      <c r="H34" s="20">
        <v>43298.047789351855</v>
      </c>
      <c r="I34" s="5">
        <f>IF(G34="ALEVÍN",110,115)</f>
        <v>110</v>
      </c>
      <c r="J34" s="5" t="s">
        <v>8</v>
      </c>
      <c r="K34" s="5" t="s">
        <v>131</v>
      </c>
    </row>
    <row r="35" spans="1:11" s="1" customFormat="1" ht="19.5" customHeight="1" x14ac:dyDescent="0.2">
      <c r="A35" s="8" t="s">
        <v>18</v>
      </c>
      <c r="B35" s="9" t="s">
        <v>21</v>
      </c>
      <c r="C35" s="10" t="s">
        <v>22</v>
      </c>
      <c r="D35" s="11" t="s">
        <v>128</v>
      </c>
      <c r="E35" s="12" t="s">
        <v>3</v>
      </c>
      <c r="F35" s="13">
        <v>12</v>
      </c>
      <c r="G35" s="13" t="str">
        <f>IF(F35&lt;11,"ALEVÍN","JUNIOR")</f>
        <v>JUNIOR</v>
      </c>
      <c r="H35" s="14">
        <v>43282.275520833333</v>
      </c>
      <c r="I35" s="12">
        <f>IF(G35="ALEVÍN",110,115)</f>
        <v>115</v>
      </c>
      <c r="J35" s="12" t="s">
        <v>8</v>
      </c>
      <c r="K35" s="12" t="s">
        <v>131</v>
      </c>
    </row>
    <row r="36" spans="1:11" s="1" customFormat="1" ht="19.5" customHeight="1" x14ac:dyDescent="0.2">
      <c r="A36" s="15" t="s">
        <v>23</v>
      </c>
      <c r="B36" s="16" t="s">
        <v>24</v>
      </c>
      <c r="C36" s="17" t="s">
        <v>25</v>
      </c>
      <c r="D36" s="18" t="s">
        <v>129</v>
      </c>
      <c r="E36" s="5" t="s">
        <v>3</v>
      </c>
      <c r="F36" s="19">
        <v>9</v>
      </c>
      <c r="G36" s="19" t="str">
        <f>IF(F36&lt;11,"ALEVÍN","JUNIOR")</f>
        <v>ALEVÍN</v>
      </c>
      <c r="H36" s="20">
        <v>43255.685590277775</v>
      </c>
      <c r="I36" s="5">
        <f>IF(G36="ALEVÍN",110,115)</f>
        <v>110</v>
      </c>
      <c r="J36" s="5" t="s">
        <v>4</v>
      </c>
      <c r="K36" s="5"/>
    </row>
    <row r="37" spans="1:11" s="1" customFormat="1" ht="19.5" customHeight="1" x14ac:dyDescent="0.2">
      <c r="A37" s="8" t="s">
        <v>26</v>
      </c>
      <c r="B37" s="9" t="s">
        <v>27</v>
      </c>
      <c r="C37" s="10" t="s">
        <v>28</v>
      </c>
      <c r="D37" s="11" t="s">
        <v>126</v>
      </c>
      <c r="E37" s="12" t="s">
        <v>3</v>
      </c>
      <c r="F37" s="13">
        <v>10</v>
      </c>
      <c r="G37" s="13" t="str">
        <f>IF(F37&lt;11,"ALEVÍN","JUNIOR")</f>
        <v>ALEVÍN</v>
      </c>
      <c r="H37" s="14">
        <v>43243.732546296298</v>
      </c>
      <c r="I37" s="12">
        <f>IF(G37="ALEVÍN",110,115)</f>
        <v>110</v>
      </c>
      <c r="J37" s="12" t="s">
        <v>8</v>
      </c>
      <c r="K37" s="12" t="s">
        <v>131</v>
      </c>
    </row>
    <row r="38" spans="1:11" s="1" customFormat="1" ht="19.5" customHeight="1" x14ac:dyDescent="0.2">
      <c r="A38" s="15" t="s">
        <v>59</v>
      </c>
      <c r="B38" s="16" t="s">
        <v>60</v>
      </c>
      <c r="C38" s="17" t="s">
        <v>61</v>
      </c>
      <c r="D38" s="18" t="s">
        <v>127</v>
      </c>
      <c r="E38" s="5" t="s">
        <v>3</v>
      </c>
      <c r="F38" s="19">
        <v>19</v>
      </c>
      <c r="G38" s="19" t="str">
        <f>IF(F38&lt;11,"ALEVÍN","JUNIOR")</f>
        <v>JUNIOR</v>
      </c>
      <c r="H38" s="20">
        <v>43499.362708333334</v>
      </c>
      <c r="I38" s="5">
        <f>IF(G38="ALEVÍN",110,115)</f>
        <v>115</v>
      </c>
      <c r="J38" s="5" t="s">
        <v>8</v>
      </c>
      <c r="K38" s="5" t="s">
        <v>131</v>
      </c>
    </row>
    <row r="39" spans="1:11" s="1" customFormat="1" ht="19.5" customHeight="1" x14ac:dyDescent="0.2">
      <c r="A39" s="8" t="s">
        <v>62</v>
      </c>
      <c r="B39" s="9" t="s">
        <v>63</v>
      </c>
      <c r="C39" s="10" t="s">
        <v>64</v>
      </c>
      <c r="D39" s="11" t="s">
        <v>128</v>
      </c>
      <c r="E39" s="12" t="s">
        <v>3</v>
      </c>
      <c r="F39" s="13">
        <v>19</v>
      </c>
      <c r="G39" s="13" t="str">
        <f>IF(F39&lt;11,"ALEVÍN","JUNIOR")</f>
        <v>JUNIOR</v>
      </c>
      <c r="H39" s="14">
        <v>43485.372673611113</v>
      </c>
      <c r="I39" s="12">
        <f>IF(G39="ALEVÍN",110,115)</f>
        <v>115</v>
      </c>
      <c r="J39" s="12" t="s">
        <v>8</v>
      </c>
      <c r="K39" s="12" t="s">
        <v>132</v>
      </c>
    </row>
    <row r="40" spans="1:11" s="1" customFormat="1" ht="19.5" customHeight="1" x14ac:dyDescent="0.2">
      <c r="A40" s="8" t="s">
        <v>116</v>
      </c>
      <c r="B40" s="9" t="s">
        <v>117</v>
      </c>
      <c r="C40" s="10" t="s">
        <v>118</v>
      </c>
      <c r="D40" s="11" t="s">
        <v>128</v>
      </c>
      <c r="E40" s="12" t="s">
        <v>74</v>
      </c>
      <c r="F40" s="13">
        <v>8</v>
      </c>
      <c r="G40" s="13" t="str">
        <f>IF(F40&lt;11,"ALEVÍN","JUNIOR")</f>
        <v>ALEVÍN</v>
      </c>
      <c r="H40" s="14">
        <v>43555.561319444445</v>
      </c>
      <c r="I40" s="12">
        <f>IF(G40="ALEVÍN",110,115)</f>
        <v>110</v>
      </c>
      <c r="J40" s="12" t="s">
        <v>8</v>
      </c>
      <c r="K40" s="12" t="s">
        <v>130</v>
      </c>
    </row>
    <row r="41" spans="1:11" s="1" customFormat="1" ht="19.5" customHeight="1" x14ac:dyDescent="0.2">
      <c r="A41" s="15" t="s">
        <v>65</v>
      </c>
      <c r="B41" s="16" t="s">
        <v>66</v>
      </c>
      <c r="C41" s="17" t="s">
        <v>135</v>
      </c>
      <c r="D41" s="18" t="s">
        <v>129</v>
      </c>
      <c r="E41" s="5" t="s">
        <v>3</v>
      </c>
      <c r="F41" s="19">
        <v>18</v>
      </c>
      <c r="G41" s="19" t="str">
        <f>IF(F41&lt;11,"ALEVÍN","JUNIOR")</f>
        <v>JUNIOR</v>
      </c>
      <c r="H41" s="20">
        <v>43472.78434027778</v>
      </c>
      <c r="I41" s="5">
        <f>IF(G41="ALEVÍN",110,115)</f>
        <v>115</v>
      </c>
      <c r="J41" s="5" t="s">
        <v>8</v>
      </c>
      <c r="K41" s="5" t="s">
        <v>131</v>
      </c>
    </row>
    <row r="42" spans="1:11" s="1" customFormat="1" ht="19.5" customHeight="1" x14ac:dyDescent="0.2">
      <c r="A42" s="8" t="s">
        <v>143</v>
      </c>
      <c r="B42" s="9" t="s">
        <v>45</v>
      </c>
      <c r="C42" s="10" t="s">
        <v>144</v>
      </c>
      <c r="D42" s="11" t="s">
        <v>128</v>
      </c>
      <c r="E42" s="12" t="s">
        <v>3</v>
      </c>
      <c r="F42" s="13">
        <v>16</v>
      </c>
      <c r="G42" s="13" t="str">
        <f>IF(F42&lt;11,"ALEVÍN","JUNIOR")</f>
        <v>JUNIOR</v>
      </c>
      <c r="H42" s="14">
        <v>43245.393865740742</v>
      </c>
      <c r="I42" s="12">
        <f>IF(G42="ALEVÍN",110,115)</f>
        <v>115</v>
      </c>
      <c r="J42" s="12" t="s">
        <v>8</v>
      </c>
      <c r="K42" s="12" t="s">
        <v>130</v>
      </c>
    </row>
    <row r="43" spans="1:11" s="1" customFormat="1" ht="19.5" customHeight="1" x14ac:dyDescent="0.2">
      <c r="A43" s="15" t="s">
        <v>44</v>
      </c>
      <c r="B43" s="16" t="s">
        <v>67</v>
      </c>
      <c r="C43" s="17" t="s">
        <v>46</v>
      </c>
      <c r="D43" s="18" t="s">
        <v>129</v>
      </c>
      <c r="E43" s="5" t="s">
        <v>3</v>
      </c>
      <c r="F43" s="19">
        <v>20</v>
      </c>
      <c r="G43" s="19" t="str">
        <f>IF(F43&lt;11,"ALEVÍN","JUNIOR")</f>
        <v>JUNIOR</v>
      </c>
      <c r="H43" s="20">
        <v>43301.85392361111</v>
      </c>
      <c r="I43" s="5">
        <f>IF(G43="ALEVÍN",110,115)</f>
        <v>115</v>
      </c>
      <c r="J43" s="5" t="s">
        <v>8</v>
      </c>
      <c r="K43" s="5" t="s">
        <v>131</v>
      </c>
    </row>
    <row r="44" spans="1:11" s="1" customFormat="1" ht="19.5" customHeight="1" x14ac:dyDescent="0.2">
      <c r="A44" s="8" t="s">
        <v>68</v>
      </c>
      <c r="B44" s="9" t="s">
        <v>69</v>
      </c>
      <c r="C44" s="10" t="s">
        <v>70</v>
      </c>
      <c r="D44" s="11" t="s">
        <v>126</v>
      </c>
      <c r="E44" s="12" t="s">
        <v>3</v>
      </c>
      <c r="F44" s="13">
        <v>18</v>
      </c>
      <c r="G44" s="13" t="str">
        <f>IF(F44&lt;11,"ALEVÍN","JUNIOR")</f>
        <v>JUNIOR</v>
      </c>
      <c r="H44" s="14">
        <v>43238.685486111113</v>
      </c>
      <c r="I44" s="12">
        <f>IF(G44="ALEVÍN",110,115)</f>
        <v>115</v>
      </c>
      <c r="J44" s="12" t="s">
        <v>8</v>
      </c>
      <c r="K44" s="12" t="s">
        <v>131</v>
      </c>
    </row>
    <row r="45" spans="1:11" s="1" customFormat="1" ht="19.5" customHeight="1" x14ac:dyDescent="0.2">
      <c r="A45" s="15" t="s">
        <v>145</v>
      </c>
      <c r="B45" s="16" t="s">
        <v>119</v>
      </c>
      <c r="C45" s="17" t="s">
        <v>146</v>
      </c>
      <c r="D45" s="18" t="s">
        <v>129</v>
      </c>
      <c r="E45" s="5" t="s">
        <v>74</v>
      </c>
      <c r="F45" s="19">
        <v>8</v>
      </c>
      <c r="G45" s="19" t="str">
        <f>IF(F45&lt;11,"ALEVÍN","JUNIOR")</f>
        <v>ALEVÍN</v>
      </c>
      <c r="H45" s="20">
        <v>43527.828009259261</v>
      </c>
      <c r="I45" s="5">
        <f>IF(G45="ALEVÍN",110,115)</f>
        <v>110</v>
      </c>
      <c r="J45" s="5" t="s">
        <v>8</v>
      </c>
      <c r="K45" s="5" t="s">
        <v>130</v>
      </c>
    </row>
    <row r="46" spans="1:11" s="1" customFormat="1" ht="19.5" customHeight="1" x14ac:dyDescent="0.2">
      <c r="A46" s="8" t="s">
        <v>120</v>
      </c>
      <c r="B46" s="9" t="s">
        <v>121</v>
      </c>
      <c r="C46" s="10" t="s">
        <v>122</v>
      </c>
      <c r="D46" s="11" t="s">
        <v>129</v>
      </c>
      <c r="E46" s="12" t="s">
        <v>74</v>
      </c>
      <c r="F46" s="13">
        <v>19</v>
      </c>
      <c r="G46" s="13" t="str">
        <f>IF(F46&lt;11,"ALEVÍN","JUNIOR")</f>
        <v>JUNIOR</v>
      </c>
      <c r="H46" s="14">
        <v>43568.907337962963</v>
      </c>
      <c r="I46" s="12">
        <f>IF(G46="ALEVÍN",110,115)</f>
        <v>115</v>
      </c>
      <c r="J46" s="12" t="s">
        <v>4</v>
      </c>
      <c r="K46" s="12"/>
    </row>
    <row r="47" spans="1:11" s="1" customFormat="1" ht="19.5" customHeight="1" x14ac:dyDescent="0.2">
      <c r="A47" s="15" t="s">
        <v>123</v>
      </c>
      <c r="B47" s="16" t="s">
        <v>124</v>
      </c>
      <c r="C47" s="17" t="s">
        <v>125</v>
      </c>
      <c r="D47" s="18" t="s">
        <v>129</v>
      </c>
      <c r="E47" s="5" t="s">
        <v>74</v>
      </c>
      <c r="F47" s="19">
        <v>7</v>
      </c>
      <c r="G47" s="19" t="str">
        <f>IF(F47&lt;11,"ALEVÍN","JUNIOR")</f>
        <v>ALEVÍN</v>
      </c>
      <c r="H47" s="20">
        <v>43692.55431712963</v>
      </c>
      <c r="I47" s="5">
        <f>IF(G47="ALEVÍN",110,115)</f>
        <v>110</v>
      </c>
      <c r="J47" s="5" t="s">
        <v>8</v>
      </c>
      <c r="K47" s="5" t="s">
        <v>130</v>
      </c>
    </row>
    <row r="48" spans="1:11" s="1" customFormat="1" ht="19.5" customHeight="1" x14ac:dyDescent="0.2">
      <c r="A48" s="15" t="s">
        <v>47</v>
      </c>
      <c r="B48" s="16" t="s">
        <v>48</v>
      </c>
      <c r="C48" s="17" t="s">
        <v>49</v>
      </c>
      <c r="D48" s="18" t="s">
        <v>129</v>
      </c>
      <c r="E48" s="5" t="s">
        <v>3</v>
      </c>
      <c r="F48" s="19">
        <v>17</v>
      </c>
      <c r="G48" s="19" t="str">
        <f>IF(F48&lt;11,"ALEVÍN","JUNIOR")</f>
        <v>JUNIOR</v>
      </c>
      <c r="H48" s="20">
        <v>43349.780057870368</v>
      </c>
      <c r="I48" s="5">
        <f>IF(G48="ALEVÍN",110,115)</f>
        <v>115</v>
      </c>
      <c r="J48" s="5" t="s">
        <v>4</v>
      </c>
      <c r="K48" s="5"/>
    </row>
    <row r="49" spans="1:13" s="1" customFormat="1" ht="19.5" customHeight="1" x14ac:dyDescent="0.2">
      <c r="A49" s="8" t="s">
        <v>87</v>
      </c>
      <c r="B49" s="9" t="s">
        <v>88</v>
      </c>
      <c r="C49" s="10" t="s">
        <v>89</v>
      </c>
      <c r="D49" s="11" t="s">
        <v>128</v>
      </c>
      <c r="E49" s="12" t="s">
        <v>74</v>
      </c>
      <c r="F49" s="13">
        <v>13</v>
      </c>
      <c r="G49" s="13" t="str">
        <f>IF(F49&lt;11,"ALEVÍN","JUNIOR")</f>
        <v>JUNIOR</v>
      </c>
      <c r="H49" s="14">
        <v>43249.330729166664</v>
      </c>
      <c r="I49" s="12">
        <f>IF(G49="ALEVÍN",110,115)</f>
        <v>115</v>
      </c>
      <c r="J49" s="12" t="s">
        <v>4</v>
      </c>
      <c r="K49" s="57"/>
      <c r="L49" s="58"/>
      <c r="M49" s="59"/>
    </row>
    <row r="50" spans="1:13" x14ac:dyDescent="0.2">
      <c r="K50" s="60"/>
      <c r="L50" s="61"/>
      <c r="M50" s="62"/>
    </row>
    <row r="51" spans="1:13" x14ac:dyDescent="0.2">
      <c r="K51" s="60"/>
      <c r="L51" s="61"/>
      <c r="M51" s="62"/>
    </row>
    <row r="52" spans="1:13" x14ac:dyDescent="0.2">
      <c r="K52" s="60"/>
      <c r="L52" s="61"/>
      <c r="M52" s="62"/>
    </row>
    <row r="53" spans="1:13" x14ac:dyDescent="0.2">
      <c r="K53" s="60"/>
      <c r="L53" s="61"/>
      <c r="M53" s="62"/>
    </row>
    <row r="54" spans="1:13" x14ac:dyDescent="0.2">
      <c r="K54" s="60"/>
      <c r="L54" s="61"/>
      <c r="M54" s="62"/>
    </row>
    <row r="55" spans="1:13" x14ac:dyDescent="0.2">
      <c r="K55" s="60"/>
      <c r="L55" s="61"/>
      <c r="M55" s="62"/>
    </row>
    <row r="56" spans="1:13" x14ac:dyDescent="0.2">
      <c r="K56" s="60"/>
      <c r="L56" s="61"/>
      <c r="M56" s="62"/>
    </row>
    <row r="57" spans="1:13" x14ac:dyDescent="0.2">
      <c r="K57" s="60"/>
      <c r="L57" s="61"/>
      <c r="M57" s="62"/>
    </row>
    <row r="58" spans="1:13" x14ac:dyDescent="0.2">
      <c r="K58" s="60"/>
      <c r="L58" s="61"/>
      <c r="M58" s="62"/>
    </row>
    <row r="59" spans="1:13" x14ac:dyDescent="0.2">
      <c r="K59" s="60"/>
      <c r="L59" s="61"/>
      <c r="M59" s="62"/>
    </row>
    <row r="60" spans="1:13" x14ac:dyDescent="0.2">
      <c r="K60" s="60"/>
      <c r="L60" s="61"/>
      <c r="M60" s="62"/>
    </row>
    <row r="61" spans="1:13" x14ac:dyDescent="0.2">
      <c r="K61" s="60"/>
      <c r="L61" s="61"/>
      <c r="M61" s="62"/>
    </row>
    <row r="62" spans="1:13" x14ac:dyDescent="0.2">
      <c r="K62" s="60"/>
      <c r="L62" s="61"/>
      <c r="M62" s="62"/>
    </row>
    <row r="63" spans="1:13" x14ac:dyDescent="0.2">
      <c r="K63" s="60"/>
      <c r="L63" s="61"/>
      <c r="M63" s="62"/>
    </row>
    <row r="64" spans="1:13" x14ac:dyDescent="0.2">
      <c r="K64" s="60"/>
      <c r="L64" s="61"/>
      <c r="M64" s="62"/>
    </row>
    <row r="65" spans="11:13" x14ac:dyDescent="0.2">
      <c r="K65" s="60"/>
      <c r="L65" s="61"/>
      <c r="M65" s="62"/>
    </row>
    <row r="66" spans="11:13" x14ac:dyDescent="0.2">
      <c r="K66" s="63"/>
      <c r="L66" s="64"/>
      <c r="M66" s="65"/>
    </row>
  </sheetData>
  <sortState xmlns:xlrd2="http://schemas.microsoft.com/office/spreadsheetml/2017/richdata2" ref="A4:K49">
    <sortCondition ref="A3"/>
  </sortState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showGridLines="0" zoomScale="80" zoomScaleNormal="80" workbookViewId="0">
      <selection activeCell="A3" sqref="A3"/>
    </sheetView>
  </sheetViews>
  <sheetFormatPr baseColWidth="10" defaultColWidth="11" defaultRowHeight="15" x14ac:dyDescent="0.2"/>
  <cols>
    <col min="1" max="1" width="20.625" style="55" customWidth="1"/>
    <col min="2" max="3" width="14.625" style="56" customWidth="1"/>
    <col min="4" max="9" width="14.625" style="38" customWidth="1"/>
    <col min="10" max="16384" width="11" style="38"/>
  </cols>
  <sheetData>
    <row r="1" spans="1:10" ht="36" customHeight="1" x14ac:dyDescent="0.2">
      <c r="A1" s="68" t="s">
        <v>161</v>
      </c>
      <c r="B1" s="68"/>
      <c r="C1" s="68"/>
      <c r="D1" s="68"/>
      <c r="E1" s="68"/>
      <c r="F1" s="68"/>
      <c r="G1" s="68"/>
      <c r="H1" s="68"/>
      <c r="I1" s="68"/>
    </row>
    <row r="2" spans="1:10" s="39" customFormat="1" ht="15" customHeight="1" x14ac:dyDescent="0.25"/>
    <row r="3" spans="1:10" s="40" customFormat="1" ht="36" customHeight="1" x14ac:dyDescent="0.2">
      <c r="A3" s="35" t="s">
        <v>176</v>
      </c>
      <c r="B3" s="36" t="s">
        <v>162</v>
      </c>
      <c r="C3" s="36" t="s">
        <v>163</v>
      </c>
      <c r="D3" s="36" t="s">
        <v>164</v>
      </c>
      <c r="E3" s="36" t="s">
        <v>165</v>
      </c>
      <c r="F3" s="36" t="s">
        <v>166</v>
      </c>
      <c r="G3" s="36" t="s">
        <v>167</v>
      </c>
      <c r="H3" s="36" t="s">
        <v>168</v>
      </c>
      <c r="I3" s="37" t="s">
        <v>134</v>
      </c>
      <c r="J3" s="36" t="s">
        <v>175</v>
      </c>
    </row>
    <row r="4" spans="1:10" s="45" customFormat="1" ht="27" customHeight="1" x14ac:dyDescent="0.2">
      <c r="A4" s="41" t="s">
        <v>169</v>
      </c>
      <c r="B4" s="42">
        <v>26</v>
      </c>
      <c r="C4" s="42">
        <v>22</v>
      </c>
      <c r="D4" s="43">
        <v>36</v>
      </c>
      <c r="E4" s="43">
        <v>45</v>
      </c>
      <c r="F4" s="42">
        <v>32</v>
      </c>
      <c r="G4" s="42">
        <v>23</v>
      </c>
      <c r="H4" s="43">
        <v>33</v>
      </c>
      <c r="I4" s="43">
        <f t="shared" ref="I4:I10" si="0">SUM(B4:H4)</f>
        <v>217</v>
      </c>
      <c r="J4" s="44">
        <f>MAX(Tableau2[[#This Row],[7-8 años]:[19-20 años]])</f>
        <v>45</v>
      </c>
    </row>
    <row r="5" spans="1:10" ht="27" customHeight="1" x14ac:dyDescent="0.2">
      <c r="A5" s="41" t="s">
        <v>133</v>
      </c>
      <c r="B5" s="42">
        <v>38</v>
      </c>
      <c r="C5" s="42">
        <v>37</v>
      </c>
      <c r="D5" s="43">
        <v>38</v>
      </c>
      <c r="E5" s="43">
        <v>37</v>
      </c>
      <c r="F5" s="42">
        <v>24</v>
      </c>
      <c r="G5" s="42">
        <v>42</v>
      </c>
      <c r="H5" s="43">
        <v>36</v>
      </c>
      <c r="I5" s="43">
        <f t="shared" si="0"/>
        <v>252</v>
      </c>
      <c r="J5" s="44">
        <f>MAX(Tableau2[[#This Row],[7-8 años]:[19-20 años]])</f>
        <v>42</v>
      </c>
    </row>
    <row r="6" spans="1:10" ht="27" customHeight="1" x14ac:dyDescent="0.2">
      <c r="A6" s="41" t="s">
        <v>170</v>
      </c>
      <c r="B6" s="42">
        <v>26</v>
      </c>
      <c r="C6" s="42">
        <v>39</v>
      </c>
      <c r="D6" s="43">
        <v>42</v>
      </c>
      <c r="E6" s="43">
        <v>44</v>
      </c>
      <c r="F6" s="42">
        <v>33</v>
      </c>
      <c r="G6" s="42">
        <v>29</v>
      </c>
      <c r="H6" s="43">
        <v>36</v>
      </c>
      <c r="I6" s="43">
        <f t="shared" si="0"/>
        <v>249</v>
      </c>
      <c r="J6" s="44">
        <f>MAX(Tableau2[[#This Row],[7-8 años]:[19-20 años]])</f>
        <v>44</v>
      </c>
    </row>
    <row r="7" spans="1:10" s="45" customFormat="1" ht="27" customHeight="1" x14ac:dyDescent="0.2">
      <c r="A7" s="46" t="s">
        <v>171</v>
      </c>
      <c r="B7" s="47">
        <v>31</v>
      </c>
      <c r="C7" s="47">
        <v>28</v>
      </c>
      <c r="D7" s="48">
        <v>31</v>
      </c>
      <c r="E7" s="48">
        <v>26</v>
      </c>
      <c r="F7" s="47">
        <v>29</v>
      </c>
      <c r="G7" s="47">
        <v>28</v>
      </c>
      <c r="H7" s="48">
        <v>25</v>
      </c>
      <c r="I7" s="48">
        <f t="shared" si="0"/>
        <v>198</v>
      </c>
      <c r="J7" s="44">
        <f>MAX(Tableau2[[#This Row],[7-8 años]:[19-20 años]])</f>
        <v>31</v>
      </c>
    </row>
    <row r="8" spans="1:10" s="45" customFormat="1" ht="27" customHeight="1" x14ac:dyDescent="0.2">
      <c r="A8" s="46" t="s">
        <v>172</v>
      </c>
      <c r="B8" s="47">
        <v>18</v>
      </c>
      <c r="C8" s="47">
        <v>12</v>
      </c>
      <c r="D8" s="48">
        <v>22</v>
      </c>
      <c r="E8" s="48">
        <v>22</v>
      </c>
      <c r="F8" s="47">
        <v>26</v>
      </c>
      <c r="G8" s="47">
        <v>11</v>
      </c>
      <c r="H8" s="48">
        <v>13</v>
      </c>
      <c r="I8" s="48">
        <f t="shared" si="0"/>
        <v>124</v>
      </c>
      <c r="J8" s="44">
        <f>MAX(Tableau2[[#This Row],[7-8 años]:[19-20 años]])</f>
        <v>26</v>
      </c>
    </row>
    <row r="9" spans="1:10" ht="27" customHeight="1" x14ac:dyDescent="0.2">
      <c r="A9" s="46" t="s">
        <v>173</v>
      </c>
      <c r="B9" s="47">
        <v>36</v>
      </c>
      <c r="C9" s="47">
        <v>49</v>
      </c>
      <c r="D9" s="48">
        <v>12</v>
      </c>
      <c r="E9" s="48">
        <v>41</v>
      </c>
      <c r="F9" s="47">
        <v>44</v>
      </c>
      <c r="G9" s="47">
        <v>39</v>
      </c>
      <c r="H9" s="48">
        <v>48</v>
      </c>
      <c r="I9" s="48">
        <f t="shared" si="0"/>
        <v>269</v>
      </c>
      <c r="J9" s="44">
        <f>MAX(Tableau2[[#This Row],[7-8 años]:[19-20 años]])</f>
        <v>49</v>
      </c>
    </row>
    <row r="10" spans="1:10" ht="27" customHeight="1" x14ac:dyDescent="0.2">
      <c r="A10" s="46" t="s">
        <v>174</v>
      </c>
      <c r="B10" s="47">
        <v>26</v>
      </c>
      <c r="C10" s="47">
        <v>41</v>
      </c>
      <c r="D10" s="48">
        <v>18</v>
      </c>
      <c r="E10" s="48">
        <v>26</v>
      </c>
      <c r="F10" s="47">
        <v>28</v>
      </c>
      <c r="G10" s="47">
        <v>34</v>
      </c>
      <c r="H10" s="48">
        <v>42</v>
      </c>
      <c r="I10" s="48">
        <f t="shared" si="0"/>
        <v>215</v>
      </c>
      <c r="J10" s="44">
        <f>MAX(Tableau2[[#This Row],[7-8 años]:[19-20 años]])</f>
        <v>42</v>
      </c>
    </row>
    <row r="11" spans="1:10" s="51" customFormat="1" ht="27" customHeight="1" x14ac:dyDescent="0.2">
      <c r="A11" s="49" t="s">
        <v>134</v>
      </c>
      <c r="B11" s="50">
        <f>SUBTOTAL(109,Tableau2[7-8 años])</f>
        <v>201</v>
      </c>
      <c r="C11" s="50">
        <f>SUBTOTAL(109,Tableau2[9-10 años])</f>
        <v>228</v>
      </c>
      <c r="D11" s="50">
        <f>SUBTOTAL(109,Tableau2[11-12 años])</f>
        <v>199</v>
      </c>
      <c r="E11" s="50">
        <f>SUBTOTAL(109,Tableau2[13-14 años])</f>
        <v>241</v>
      </c>
      <c r="F11" s="50">
        <f>SUBTOTAL(109,Tableau2[15-16 años])</f>
        <v>216</v>
      </c>
      <c r="G11" s="50">
        <f>SUBTOTAL(109,Tableau2[17-18 años])</f>
        <v>206</v>
      </c>
      <c r="H11" s="50">
        <f>SUBTOTAL(109,Tableau2[19-20 años])</f>
        <v>233</v>
      </c>
      <c r="I11" s="44">
        <f>SUBTOTAL(101,Tableau2[Total])</f>
        <v>217.71428571428572</v>
      </c>
      <c r="J11" s="50"/>
    </row>
    <row r="12" spans="1:10" s="51" customFormat="1" ht="19.5" customHeight="1" x14ac:dyDescent="0.2">
      <c r="A12" s="52"/>
      <c r="B12" s="53"/>
      <c r="C12" s="53"/>
    </row>
    <row r="13" spans="1:10" ht="15.75" x14ac:dyDescent="0.2">
      <c r="A13" s="52"/>
      <c r="B13" s="54"/>
      <c r="C13" s="54"/>
      <c r="D13" s="51"/>
      <c r="E13" s="51"/>
      <c r="F13" s="51"/>
      <c r="G13" s="51"/>
      <c r="H13" s="51"/>
      <c r="I13" s="51"/>
    </row>
  </sheetData>
  <mergeCells count="1"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Hoja3</vt:lpstr>
      <vt:lpstr>Hoja4</vt:lpstr>
      <vt:lpstr>Lista miembros</vt:lpstr>
      <vt:lpstr>Inscripciones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Andrea</cp:lastModifiedBy>
  <dcterms:created xsi:type="dcterms:W3CDTF">2007-04-17T11:45:22Z</dcterms:created>
  <dcterms:modified xsi:type="dcterms:W3CDTF">2019-02-05T12:52:26Z</dcterms:modified>
</cp:coreProperties>
</file>