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Traductor\Ediciones ENI\2022\op21exc\Material para descargar\"/>
    </mc:Choice>
  </mc:AlternateContent>
  <xr:revisionPtr revIDLastSave="0" documentId="13_ncr:1_{5FDA0346-2CFB-412E-99FA-982A628EFADC}" xr6:coauthVersionLast="47" xr6:coauthVersionMax="47" xr10:uidLastSave="{00000000-0000-0000-0000-000000000000}"/>
  <bookViews>
    <workbookView xWindow="-108" yWindow="-108" windowWidth="23256" windowHeight="12456" xr2:uid="{E6FACC34-CDB0-4771-951C-4954DE8B6658}"/>
  </bookViews>
  <sheets>
    <sheet name="Solution Report 1" sheetId="2" r:id="rId1"/>
    <sheet name="Hoja1" sheetId="1" r:id="rId2"/>
  </sheets>
  <definedNames>
    <definedName name="solver_adj" localSheetId="1" hidden="1">Hoja1!$B$4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Hoja1!$B$4</definedName>
    <definedName name="solver_lhs2" localSheetId="1" hidden="1">Hoja1!$B$6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Hoja1!$B$6</definedName>
    <definedName name="solver_pre" localSheetId="1" hidden="1">0.000001</definedName>
    <definedName name="solver_rbv" localSheetId="1" hidden="1">1</definedName>
    <definedName name="solver_rel1" localSheetId="1" hidden="1">4</definedName>
    <definedName name="solver_rel2" localSheetId="1" hidden="1">3</definedName>
    <definedName name="solver_rhs1" localSheetId="1" hidden="1">"entier"</definedName>
    <definedName name="solver_rhs2" localSheetId="1" hidden="1">500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<sst xmlns="http://schemas.openxmlformats.org/spreadsheetml/2006/main" count="46" uniqueCount="37">
  <si>
    <t>$B$6</t>
  </si>
  <si>
    <t>$B$4</t>
  </si>
  <si>
    <t>$B$6&gt;=500</t>
  </si>
  <si>
    <t>Microsoft Excel 16.0 Solution Report</t>
  </si>
  <si>
    <t>Worksheet: [Libro1.xlsx]Hoja1</t>
  </si>
  <si>
    <t>Report Created: 17/06/2022 12:19:33</t>
  </si>
  <si>
    <t>Result: Solver found a solution.  All Constraints and optimality conditions are satisfied.</t>
  </si>
  <si>
    <t>Solver Engine</t>
  </si>
  <si>
    <t>Engine: GRG Nonlinear</t>
  </si>
  <si>
    <t>Solution Time: 0,062 Seconds.</t>
  </si>
  <si>
    <t>Iterations: 6 Subproblems: 2</t>
  </si>
  <si>
    <t>Solver Options</t>
  </si>
  <si>
    <t>Max Time Unlimited,  Iterations Unlimited, Precision 0,000001</t>
  </si>
  <si>
    <t xml:space="preserve"> Convergence 0,0001, Population Size 100, Random Seed 0, Derivatives Central</t>
  </si>
  <si>
    <t>Max Subproblems Unlimited, Max Integer Sols Unlimited, Integer Tolerance 1%, Assume NonNegative</t>
  </si>
  <si>
    <t>Objective Cell (Min)</t>
  </si>
  <si>
    <t>Cell</t>
  </si>
  <si>
    <t>Name</t>
  </si>
  <si>
    <t>Original Value</t>
  </si>
  <si>
    <t>Final Value</t>
  </si>
  <si>
    <t>Mensualidades Caso n.º 1</t>
  </si>
  <si>
    <t>Variable Cells</t>
  </si>
  <si>
    <t>Integer</t>
  </si>
  <si>
    <t>Duración (años) Caso n.º 1</t>
  </si>
  <si>
    <t>Constraints</t>
  </si>
  <si>
    <t>Cell Value</t>
  </si>
  <si>
    <t>Formula</t>
  </si>
  <si>
    <t>Status</t>
  </si>
  <si>
    <t>Slack</t>
  </si>
  <si>
    <t>Not Binding</t>
  </si>
  <si>
    <t>$B$4=Integer</t>
  </si>
  <si>
    <t>Caso n.°1</t>
  </si>
  <si>
    <t>Caso n.°2</t>
  </si>
  <si>
    <t>Porcentaje de interés anual</t>
  </si>
  <si>
    <t>Duración (años)</t>
  </si>
  <si>
    <t>Capital prestado</t>
  </si>
  <si>
    <t>Mensualidades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</si>
</sst>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44" fontId="3" fillId="3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3" xfId="0" applyFill="1" applyBorder="1" applyAlignment="1"/>
    <xf numFmtId="44" fontId="0" fillId="0" borderId="3" xfId="0" applyNumberFormat="1" applyFill="1" applyBorder="1" applyAlignment="1"/>
    <xf numFmtId="0" fontId="0" fillId="0" borderId="3" xfId="0" applyNumberFormat="1" applyFill="1" applyBorder="1" applyAlignment="1"/>
    <xf numFmtId="0" fontId="0" fillId="0" borderId="4" xfId="0" applyFill="1" applyBorder="1" applyAlignment="1"/>
    <xf numFmtId="44" fontId="0" fillId="0" borderId="4" xfId="0" applyNumberFormat="1" applyFill="1" applyBorder="1" applyAlignment="1"/>
    <xf numFmtId="0" fontId="6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10F9-378C-48DC-A3D0-FD47C13CEB85}">
  <dimension ref="A1:G27"/>
  <sheetViews>
    <sheetView showGridLines="0" tabSelected="1" workbookViewId="0">
      <selection activeCell="C5" sqref="C5"/>
    </sheetView>
  </sheetViews>
  <sheetFormatPr baseColWidth="10" defaultRowHeight="14.4" x14ac:dyDescent="0.3"/>
  <cols>
    <col min="1" max="1" width="2.33203125" customWidth="1"/>
    <col min="2" max="2" width="11.44140625" bestFit="1" customWidth="1"/>
    <col min="3" max="3" width="27" bestFit="1" customWidth="1"/>
    <col min="4" max="4" width="18.109375" bestFit="1" customWidth="1"/>
    <col min="5" max="5" width="12.44140625" bestFit="1" customWidth="1"/>
    <col min="6" max="7" width="7.44140625" bestFit="1" customWidth="1"/>
  </cols>
  <sheetData>
    <row r="1" spans="1:5" x14ac:dyDescent="0.3">
      <c r="A1" s="9" t="s">
        <v>3</v>
      </c>
    </row>
    <row r="2" spans="1:5" x14ac:dyDescent="0.3">
      <c r="A2" s="9" t="s">
        <v>4</v>
      </c>
    </row>
    <row r="3" spans="1:5" x14ac:dyDescent="0.3">
      <c r="A3" s="9" t="s">
        <v>5</v>
      </c>
    </row>
    <row r="4" spans="1:5" x14ac:dyDescent="0.3">
      <c r="A4" s="9" t="s">
        <v>6</v>
      </c>
    </row>
    <row r="5" spans="1:5" x14ac:dyDescent="0.3">
      <c r="A5" s="9" t="s">
        <v>7</v>
      </c>
    </row>
    <row r="6" spans="1:5" x14ac:dyDescent="0.3">
      <c r="A6" s="9"/>
      <c r="B6" t="s">
        <v>8</v>
      </c>
    </row>
    <row r="7" spans="1:5" x14ac:dyDescent="0.3">
      <c r="A7" s="9"/>
      <c r="B7" t="s">
        <v>9</v>
      </c>
    </row>
    <row r="8" spans="1:5" x14ac:dyDescent="0.3">
      <c r="A8" s="9"/>
      <c r="B8" t="s">
        <v>10</v>
      </c>
    </row>
    <row r="9" spans="1:5" x14ac:dyDescent="0.3">
      <c r="A9" s="9" t="s">
        <v>11</v>
      </c>
    </row>
    <row r="10" spans="1:5" x14ac:dyDescent="0.3">
      <c r="B10" t="s">
        <v>12</v>
      </c>
    </row>
    <row r="11" spans="1:5" x14ac:dyDescent="0.3">
      <c r="B11" t="s">
        <v>13</v>
      </c>
    </row>
    <row r="12" spans="1:5" x14ac:dyDescent="0.3">
      <c r="B12" t="s">
        <v>14</v>
      </c>
    </row>
    <row r="14" spans="1:5" ht="15" thickBot="1" x14ac:dyDescent="0.35">
      <c r="A14" t="s">
        <v>15</v>
      </c>
    </row>
    <row r="15" spans="1:5" ht="15" thickBot="1" x14ac:dyDescent="0.35">
      <c r="B15" s="15" t="s">
        <v>16</v>
      </c>
      <c r="C15" s="15" t="s">
        <v>17</v>
      </c>
      <c r="D15" s="15" t="s">
        <v>18</v>
      </c>
      <c r="E15" s="15" t="s">
        <v>19</v>
      </c>
    </row>
    <row r="16" spans="1:5" ht="15" thickBot="1" x14ac:dyDescent="0.35">
      <c r="B16" s="10" t="s">
        <v>0</v>
      </c>
      <c r="C16" s="16" t="s">
        <v>20</v>
      </c>
      <c r="D16" s="11">
        <v>527.83680000000004</v>
      </c>
      <c r="E16" s="11">
        <v>505.20819999999998</v>
      </c>
    </row>
    <row r="19" spans="1:7" ht="15" thickBot="1" x14ac:dyDescent="0.35">
      <c r="A19" t="s">
        <v>21</v>
      </c>
    </row>
    <row r="20" spans="1:7" ht="15" thickBot="1" x14ac:dyDescent="0.35">
      <c r="B20" s="15" t="s">
        <v>16</v>
      </c>
      <c r="C20" s="15" t="s">
        <v>17</v>
      </c>
      <c r="D20" s="15" t="s">
        <v>18</v>
      </c>
      <c r="E20" s="15" t="s">
        <v>19</v>
      </c>
      <c r="F20" s="15" t="s">
        <v>22</v>
      </c>
    </row>
    <row r="21" spans="1:7" ht="15" thickBot="1" x14ac:dyDescent="0.35">
      <c r="B21" s="10" t="s">
        <v>1</v>
      </c>
      <c r="C21" s="16" t="s">
        <v>23</v>
      </c>
      <c r="D21" s="12">
        <v>25</v>
      </c>
      <c r="E21" s="12">
        <v>27</v>
      </c>
      <c r="F21" s="16" t="s">
        <v>22</v>
      </c>
    </row>
    <row r="24" spans="1:7" ht="15" thickBot="1" x14ac:dyDescent="0.35">
      <c r="A24" t="s">
        <v>24</v>
      </c>
    </row>
    <row r="25" spans="1:7" ht="15" thickBot="1" x14ac:dyDescent="0.35">
      <c r="B25" s="15" t="s">
        <v>16</v>
      </c>
      <c r="C25" s="15" t="s">
        <v>17</v>
      </c>
      <c r="D25" s="15" t="s">
        <v>25</v>
      </c>
      <c r="E25" s="15" t="s">
        <v>26</v>
      </c>
      <c r="F25" s="15" t="s">
        <v>27</v>
      </c>
      <c r="G25" s="15" t="s">
        <v>28</v>
      </c>
    </row>
    <row r="26" spans="1:7" x14ac:dyDescent="0.3">
      <c r="B26" s="13" t="s">
        <v>0</v>
      </c>
      <c r="C26" s="17" t="s">
        <v>20</v>
      </c>
      <c r="D26" s="14">
        <v>505.21</v>
      </c>
      <c r="E26" s="13" t="s">
        <v>2</v>
      </c>
      <c r="F26" s="17" t="s">
        <v>29</v>
      </c>
      <c r="G26" s="14">
        <v>5.2081840707251104</v>
      </c>
    </row>
    <row r="27" spans="1:7" ht="15" thickBot="1" x14ac:dyDescent="0.35">
      <c r="B27" s="16" t="s">
        <v>30</v>
      </c>
      <c r="C27" s="10"/>
      <c r="D27" s="10"/>
      <c r="E27" s="10"/>
      <c r="F27" s="10"/>
      <c r="G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3958-3CE1-478E-9761-D90CCA6537F9}">
  <dimension ref="A2:C6"/>
  <sheetViews>
    <sheetView workbookViewId="0">
      <selection activeCell="A7" sqref="A7"/>
    </sheetView>
  </sheetViews>
  <sheetFormatPr baseColWidth="10" defaultRowHeight="14.4" x14ac:dyDescent="0.3"/>
  <cols>
    <col min="1" max="1" width="26.88671875" bestFit="1" customWidth="1"/>
    <col min="2" max="3" width="15.109375" customWidth="1"/>
    <col min="5" max="5" width="13.33203125" bestFit="1" customWidth="1"/>
  </cols>
  <sheetData>
    <row r="2" spans="1:3" ht="30.75" customHeight="1" x14ac:dyDescent="0.3">
      <c r="B2" s="2" t="s">
        <v>31</v>
      </c>
      <c r="C2" s="2" t="s">
        <v>32</v>
      </c>
    </row>
    <row r="3" spans="1:3" s="1" customFormat="1" ht="29.25" customHeight="1" x14ac:dyDescent="0.3">
      <c r="A3" s="5" t="s">
        <v>33</v>
      </c>
      <c r="B3" s="6">
        <v>0.04</v>
      </c>
      <c r="C3" s="6">
        <v>4.4999999999999998E-2</v>
      </c>
    </row>
    <row r="4" spans="1:3" s="1" customFormat="1" ht="29.25" customHeight="1" x14ac:dyDescent="0.3">
      <c r="A4" s="5" t="s">
        <v>34</v>
      </c>
      <c r="B4" s="7">
        <v>27</v>
      </c>
      <c r="C4" s="7">
        <v>20</v>
      </c>
    </row>
    <row r="5" spans="1:3" s="1" customFormat="1" ht="29.25" customHeight="1" x14ac:dyDescent="0.3">
      <c r="A5" s="5" t="s">
        <v>35</v>
      </c>
      <c r="B5" s="8">
        <v>100000</v>
      </c>
      <c r="C5" s="8">
        <v>100000</v>
      </c>
    </row>
    <row r="6" spans="1:3" s="1" customFormat="1" ht="29.25" customHeight="1" x14ac:dyDescent="0.3">
      <c r="A6" s="3" t="s">
        <v>36</v>
      </c>
      <c r="B6" s="4">
        <f>ABS(PMT(B3/12,B4*12,B5))</f>
        <v>505.20818407072505</v>
      </c>
      <c r="C6" s="4">
        <f>ABS(PMT(C3/12,C4*12,C5))</f>
        <v>632.64937621996239</v>
      </c>
    </row>
  </sheetData>
  <scenarios current="0">
    <scenario name="Sans limite maximum de durée" count="1" user="Faïza Moumen Piasco" comment="Créé par Faïza Moumen Piasco le 2/12/2022">
      <inputCells r="B4" val="27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Solution Report 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Beatriz Goyanes</cp:lastModifiedBy>
  <dcterms:created xsi:type="dcterms:W3CDTF">2022-02-12T13:27:00Z</dcterms:created>
  <dcterms:modified xsi:type="dcterms:W3CDTF">2022-07-05T07:04:22Z</dcterms:modified>
</cp:coreProperties>
</file>